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4920" windowWidth="27795" windowHeight="7785"/>
  </bookViews>
  <sheets>
    <sheet name="Протокол 8" sheetId="5" r:id="rId1"/>
    <sheet name="Протокол 3 раздельно" sheetId="7" state="hidden" r:id="rId2"/>
    <sheet name="Лист1" sheetId="6" state="hidden" r:id="rId3"/>
  </sheets>
  <definedNames>
    <definedName name="_xlnm.Print_Titles" localSheetId="1">'Протокол 3 раздельно'!$2:$4</definedName>
    <definedName name="_xlnm.Print_Titles" localSheetId="0">'Протокол 8'!$2:$4</definedName>
    <definedName name="_xlnm.Print_Area" localSheetId="1">'Протокол 3 раздельно'!$A$1:$Q$109</definedName>
    <definedName name="_xlnm.Print_Area" localSheetId="0">'Протокол 8'!$A$1:$S$89</definedName>
  </definedNames>
  <calcPr calcId="152511"/>
</workbook>
</file>

<file path=xl/calcChain.xml><?xml version="1.0" encoding="utf-8"?>
<calcChain xmlns="http://schemas.openxmlformats.org/spreadsheetml/2006/main">
  <c r="F75" i="5" l="1"/>
  <c r="N75" i="5" s="1"/>
  <c r="E75" i="5"/>
  <c r="M75" i="5" l="1"/>
  <c r="I75" i="5"/>
  <c r="K75" i="5"/>
  <c r="L75" i="5" s="1"/>
  <c r="J75" i="5"/>
  <c r="F13" i="5"/>
  <c r="K13" i="5" s="1"/>
  <c r="E13" i="5"/>
  <c r="F51" i="5"/>
  <c r="K51" i="5" s="1"/>
  <c r="E51" i="5"/>
  <c r="M51" i="5" l="1"/>
  <c r="M13" i="5"/>
  <c r="J13" i="5"/>
  <c r="N13" i="5"/>
  <c r="L13" i="5" s="1"/>
  <c r="I13" i="5"/>
  <c r="J51" i="5"/>
  <c r="N51" i="5"/>
  <c r="L51" i="5" s="1"/>
  <c r="I51" i="5"/>
  <c r="F50" i="5"/>
  <c r="K50" i="5" s="1"/>
  <c r="E50" i="5"/>
  <c r="M50" i="5" l="1"/>
  <c r="J50" i="5"/>
  <c r="N50" i="5"/>
  <c r="L50" i="5" s="1"/>
  <c r="I50" i="5"/>
  <c r="F71" i="5"/>
  <c r="K71" i="5" s="1"/>
  <c r="E71" i="5"/>
  <c r="F89" i="5"/>
  <c r="N89" i="5" s="1"/>
  <c r="E89" i="5"/>
  <c r="F49" i="5"/>
  <c r="K49" i="5" s="1"/>
  <c r="E49" i="5"/>
  <c r="M49" i="5" s="1"/>
  <c r="F70" i="5"/>
  <c r="K70" i="5" s="1"/>
  <c r="E70" i="5"/>
  <c r="F88" i="5"/>
  <c r="N88" i="5" s="1"/>
  <c r="E88" i="5"/>
  <c r="F17" i="5"/>
  <c r="K17" i="5" s="1"/>
  <c r="E17" i="5"/>
  <c r="M17" i="5" s="1"/>
  <c r="F87" i="5"/>
  <c r="K87" i="5" s="1"/>
  <c r="E87" i="5"/>
  <c r="F48" i="5"/>
  <c r="K48" i="5" s="1"/>
  <c r="E48" i="5"/>
  <c r="F47" i="5"/>
  <c r="N47" i="5" s="1"/>
  <c r="E47" i="5"/>
  <c r="M89" i="5" l="1"/>
  <c r="K89" i="5"/>
  <c r="L89" i="5" s="1"/>
  <c r="M88" i="5"/>
  <c r="M87" i="5"/>
  <c r="M70" i="5"/>
  <c r="M48" i="5"/>
  <c r="M47" i="5"/>
  <c r="K47" i="5"/>
  <c r="L47" i="5" s="1"/>
  <c r="M71" i="5"/>
  <c r="J71" i="5"/>
  <c r="N71" i="5"/>
  <c r="L71" i="5" s="1"/>
  <c r="I71" i="5"/>
  <c r="I89" i="5"/>
  <c r="J89" i="5"/>
  <c r="J49" i="5"/>
  <c r="N49" i="5"/>
  <c r="L49" i="5" s="1"/>
  <c r="I49" i="5"/>
  <c r="J70" i="5"/>
  <c r="N70" i="5"/>
  <c r="L70" i="5" s="1"/>
  <c r="I70" i="5"/>
  <c r="I88" i="5"/>
  <c r="K88" i="5"/>
  <c r="L88" i="5" s="1"/>
  <c r="J88" i="5"/>
  <c r="J17" i="5"/>
  <c r="N17" i="5"/>
  <c r="L17" i="5" s="1"/>
  <c r="I17" i="5"/>
  <c r="J87" i="5"/>
  <c r="N87" i="5"/>
  <c r="L87" i="5" s="1"/>
  <c r="I87" i="5"/>
  <c r="J48" i="5"/>
  <c r="N48" i="5"/>
  <c r="L48" i="5" s="1"/>
  <c r="I48" i="5"/>
  <c r="I47" i="5"/>
  <c r="J47" i="5"/>
  <c r="F46" i="5" l="1"/>
  <c r="K46" i="5" s="1"/>
  <c r="E46" i="5"/>
  <c r="F56" i="5"/>
  <c r="K56" i="5" s="1"/>
  <c r="E56" i="5"/>
  <c r="M56" i="5" l="1"/>
  <c r="M46" i="5"/>
  <c r="J46" i="5"/>
  <c r="N46" i="5"/>
  <c r="L46" i="5" s="1"/>
  <c r="I46" i="5"/>
  <c r="J56" i="5"/>
  <c r="N56" i="5"/>
  <c r="L56" i="5" s="1"/>
  <c r="I56" i="5"/>
  <c r="F40" i="5" l="1"/>
  <c r="K40" i="5" s="1"/>
  <c r="E40" i="5"/>
  <c r="F45" i="5"/>
  <c r="K45" i="5" s="1"/>
  <c r="E45" i="5"/>
  <c r="M45" i="5" l="1"/>
  <c r="M40" i="5"/>
  <c r="J40" i="5"/>
  <c r="N40" i="5"/>
  <c r="L40" i="5" s="1"/>
  <c r="I40" i="5"/>
  <c r="J45" i="5"/>
  <c r="N45" i="5"/>
  <c r="L45" i="5" s="1"/>
  <c r="I45" i="5"/>
  <c r="F34" i="5" l="1"/>
  <c r="J34" i="5" s="1"/>
  <c r="E34" i="5"/>
  <c r="M34" i="5" l="1"/>
  <c r="K34" i="5"/>
  <c r="N34" i="5"/>
  <c r="I34" i="5"/>
  <c r="F69" i="5"/>
  <c r="N69" i="5" s="1"/>
  <c r="E69" i="5"/>
  <c r="M69" i="5" l="1"/>
  <c r="I69" i="5"/>
  <c r="K69" i="5"/>
  <c r="L69" i="5" s="1"/>
  <c r="J69" i="5"/>
  <c r="F55" i="5"/>
  <c r="K55" i="5" s="1"/>
  <c r="E55" i="5"/>
  <c r="M55" i="5" l="1"/>
  <c r="J55" i="5"/>
  <c r="N55" i="5"/>
  <c r="L55" i="5" s="1"/>
  <c r="I55" i="5"/>
  <c r="F39" i="5"/>
  <c r="F68" i="5" l="1"/>
  <c r="K68" i="5" s="1"/>
  <c r="E68" i="5"/>
  <c r="M68" i="5" l="1"/>
  <c r="J68" i="5"/>
  <c r="N68" i="5"/>
  <c r="L68" i="5" s="1"/>
  <c r="I68" i="5"/>
  <c r="F44" i="5" l="1"/>
  <c r="J44" i="5" s="1"/>
  <c r="E44" i="5"/>
  <c r="M44" i="5" l="1"/>
  <c r="K44" i="5"/>
  <c r="N44" i="5"/>
  <c r="I44" i="5"/>
  <c r="E67" i="5"/>
  <c r="L44" i="5" l="1"/>
  <c r="F86" i="5" l="1"/>
  <c r="F85" i="5"/>
  <c r="F84" i="5"/>
  <c r="F83" i="5"/>
  <c r="F81" i="5"/>
  <c r="F80" i="5"/>
  <c r="F79" i="5"/>
  <c r="F77" i="5"/>
  <c r="F76" i="5"/>
  <c r="F74" i="5"/>
  <c r="F73" i="5"/>
  <c r="F67" i="5"/>
  <c r="F65" i="5"/>
  <c r="F64" i="5"/>
  <c r="F63" i="5"/>
  <c r="F62" i="5"/>
  <c r="F61" i="5"/>
  <c r="F60" i="5"/>
  <c r="F54" i="5"/>
  <c r="F53" i="5"/>
  <c r="F43" i="5"/>
  <c r="F36" i="5"/>
  <c r="F37" i="5"/>
  <c r="F38" i="5"/>
  <c r="F22" i="5"/>
  <c r="F31" i="5"/>
  <c r="N39" i="5"/>
  <c r="E39" i="5"/>
  <c r="M39" i="5" l="1"/>
  <c r="J39" i="5"/>
  <c r="I39" i="5"/>
  <c r="K39" i="5"/>
  <c r="L39" i="5" s="1"/>
  <c r="K65" i="5" l="1"/>
  <c r="J65" i="5"/>
  <c r="E61" i="5"/>
  <c r="E62" i="5"/>
  <c r="E63" i="5"/>
  <c r="E64" i="5"/>
  <c r="E65" i="5"/>
  <c r="M65" i="5" l="1"/>
  <c r="I65" i="5"/>
  <c r="N65" i="5"/>
  <c r="L65" i="5" s="1"/>
  <c r="N81" i="5" l="1"/>
  <c r="E76" i="5"/>
  <c r="E77" i="5"/>
  <c r="E79" i="5"/>
  <c r="E80" i="5"/>
  <c r="E81" i="5"/>
  <c r="K81" i="5" l="1"/>
  <c r="L81" i="5" s="1"/>
  <c r="I81" i="5"/>
  <c r="J81" i="5"/>
  <c r="M81" i="5"/>
  <c r="E85" i="5" l="1"/>
  <c r="E86" i="5"/>
  <c r="I86" i="5" l="1"/>
  <c r="I85" i="5"/>
  <c r="J38" i="5" l="1"/>
  <c r="E38" i="5"/>
  <c r="N37" i="5"/>
  <c r="E37" i="5"/>
  <c r="K38" i="5" l="1"/>
  <c r="N38" i="5"/>
  <c r="M38" i="5"/>
  <c r="J37" i="5"/>
  <c r="M37" i="5"/>
  <c r="I38" i="5"/>
  <c r="I37" i="5"/>
  <c r="K37" i="5"/>
  <c r="L37" i="5" s="1"/>
  <c r="E73" i="5"/>
  <c r="K73" i="5"/>
  <c r="J73" i="5"/>
  <c r="L38" i="5" l="1"/>
  <c r="N73" i="5"/>
  <c r="L73" i="5" s="1"/>
  <c r="M73" i="5"/>
  <c r="I73" i="5"/>
  <c r="J54" i="5"/>
  <c r="E54" i="5"/>
  <c r="M54" i="5" l="1"/>
  <c r="K54" i="5"/>
  <c r="N54" i="5"/>
  <c r="I54" i="5"/>
  <c r="L54" i="5" l="1"/>
  <c r="J63" i="5"/>
  <c r="M63" i="5" l="1"/>
  <c r="K63" i="5"/>
  <c r="N63" i="5"/>
  <c r="I63" i="5"/>
  <c r="L63" i="5" l="1"/>
  <c r="F16" i="5"/>
  <c r="N16" i="5" s="1"/>
  <c r="E16" i="5"/>
  <c r="M16" i="5" l="1"/>
  <c r="J16" i="5"/>
  <c r="K16" i="5"/>
  <c r="L16" i="5" s="1"/>
  <c r="I16" i="5"/>
  <c r="F10" i="5"/>
  <c r="J10" i="5" s="1"/>
  <c r="E10" i="5"/>
  <c r="F27" i="5"/>
  <c r="N27" i="5" s="1"/>
  <c r="E27" i="5"/>
  <c r="P75" i="7"/>
  <c r="I80" i="5"/>
  <c r="J80" i="5"/>
  <c r="K80" i="5"/>
  <c r="N80" i="5"/>
  <c r="L80" i="5" l="1"/>
  <c r="M10" i="5"/>
  <c r="K10" i="5"/>
  <c r="I10" i="5"/>
  <c r="N10" i="5"/>
  <c r="M27" i="5"/>
  <c r="J27" i="5"/>
  <c r="K27" i="5"/>
  <c r="L27" i="5" s="1"/>
  <c r="I79" i="5"/>
  <c r="I27" i="5"/>
  <c r="M79" i="5"/>
  <c r="M80" i="5"/>
  <c r="K79" i="5"/>
  <c r="J79" i="5"/>
  <c r="N79" i="5"/>
  <c r="L79" i="5" s="1"/>
  <c r="L10" i="5" l="1"/>
  <c r="O50" i="7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E26" i="5"/>
  <c r="E23" i="5"/>
  <c r="E8" i="5"/>
  <c r="E9" i="5"/>
  <c r="E6" i="5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K76" i="5"/>
  <c r="J77" i="5"/>
  <c r="I104" i="7"/>
  <c r="L104" i="7"/>
  <c r="F51" i="7"/>
  <c r="L51" i="7" s="1"/>
  <c r="K60" i="5"/>
  <c r="F44" i="7"/>
  <c r="M44" i="7" s="1"/>
  <c r="E44" i="7"/>
  <c r="K62" i="5"/>
  <c r="F37" i="7"/>
  <c r="M37" i="7" s="1"/>
  <c r="E37" i="7"/>
  <c r="J60" i="5" l="1"/>
  <c r="L103" i="7"/>
  <c r="K77" i="5"/>
  <c r="N77" i="5"/>
  <c r="J76" i="5"/>
  <c r="M104" i="7"/>
  <c r="J62" i="5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M77" i="5"/>
  <c r="I77" i="5"/>
  <c r="L77" i="5" l="1"/>
  <c r="N62" i="5"/>
  <c r="L62" i="5" s="1"/>
  <c r="M62" i="5" l="1"/>
  <c r="I62" i="5"/>
  <c r="N76" i="5" l="1"/>
  <c r="L76" i="5" s="1"/>
  <c r="M76" i="5" l="1"/>
  <c r="I76" i="5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  <c r="F9" i="5" l="1"/>
  <c r="N9" i="5" s="1"/>
  <c r="J9" i="5" l="1"/>
  <c r="M9" i="5"/>
  <c r="I9" i="5"/>
  <c r="K9" i="5"/>
  <c r="L9" i="5" s="1"/>
  <c r="M86" i="5" l="1"/>
  <c r="K86" i="5"/>
  <c r="N86" i="5"/>
  <c r="J86" i="5"/>
  <c r="L86" i="5" l="1"/>
  <c r="J85" i="5"/>
  <c r="M85" i="5" l="1"/>
  <c r="K85" i="5"/>
  <c r="N85" i="5"/>
  <c r="F8" i="5"/>
  <c r="M8" i="5" s="1"/>
  <c r="L85" i="5" l="1"/>
  <c r="K8" i="5"/>
  <c r="I8" i="5"/>
  <c r="N8" i="5"/>
  <c r="L8" i="5" s="1"/>
  <c r="J8" i="5"/>
  <c r="J61" i="5" l="1"/>
  <c r="M61" i="5" l="1"/>
  <c r="K61" i="5"/>
  <c r="N61" i="5"/>
  <c r="I61" i="5"/>
  <c r="L61" i="5" l="1"/>
  <c r="F26" i="5"/>
  <c r="M26" i="5" s="1"/>
  <c r="F23" i="5"/>
  <c r="N23" i="5" s="1"/>
  <c r="K26" i="5" l="1"/>
  <c r="I26" i="5"/>
  <c r="N26" i="5"/>
  <c r="L26" i="5" s="1"/>
  <c r="J26" i="5"/>
  <c r="J23" i="5"/>
  <c r="M23" i="5"/>
  <c r="I23" i="5"/>
  <c r="K23" i="5"/>
  <c r="L23" i="5" s="1"/>
  <c r="N64" i="5"/>
  <c r="F29" i="5"/>
  <c r="J29" i="5" s="1"/>
  <c r="E29" i="5"/>
  <c r="M29" i="5" l="1"/>
  <c r="K29" i="5"/>
  <c r="N29" i="5"/>
  <c r="J64" i="5"/>
  <c r="M64" i="5"/>
  <c r="I64" i="5"/>
  <c r="K64" i="5"/>
  <c r="L64" i="5" s="1"/>
  <c r="I29" i="5"/>
  <c r="L29" i="5" l="1"/>
  <c r="J31" i="5"/>
  <c r="E31" i="5"/>
  <c r="N31" i="5" l="1"/>
  <c r="M31" i="5"/>
  <c r="K31" i="5"/>
  <c r="I31" i="5"/>
  <c r="L31" i="5" l="1"/>
  <c r="J67" i="5"/>
  <c r="N67" i="5" l="1"/>
  <c r="M67" i="5"/>
  <c r="K67" i="5"/>
  <c r="I67" i="5"/>
  <c r="L67" i="5" l="1"/>
  <c r="J43" i="5"/>
  <c r="E43" i="5"/>
  <c r="N43" i="5" l="1"/>
  <c r="M43" i="5"/>
  <c r="K43" i="5"/>
  <c r="L43" i="5" s="1"/>
  <c r="I43" i="5"/>
  <c r="F15" i="5" l="1"/>
  <c r="N15" i="5" s="1"/>
  <c r="E15" i="5"/>
  <c r="M15" i="5" l="1"/>
  <c r="J15" i="5"/>
  <c r="I15" i="5"/>
  <c r="K15" i="5"/>
  <c r="L15" i="5" s="1"/>
  <c r="J84" i="5" l="1"/>
  <c r="E84" i="5"/>
  <c r="M84" i="5" l="1"/>
  <c r="K84" i="5"/>
  <c r="N84" i="5"/>
  <c r="I84" i="5"/>
  <c r="L84" i="5" l="1"/>
  <c r="J53" i="5"/>
  <c r="E53" i="5"/>
  <c r="F7" i="5"/>
  <c r="N7" i="5" s="1"/>
  <c r="E7" i="5"/>
  <c r="M53" i="5" l="1"/>
  <c r="K53" i="5"/>
  <c r="N53" i="5"/>
  <c r="I53" i="5"/>
  <c r="J7" i="5"/>
  <c r="M7" i="5"/>
  <c r="I7" i="5"/>
  <c r="K7" i="5"/>
  <c r="L7" i="5" s="1"/>
  <c r="L53" i="5" l="1"/>
  <c r="J22" i="5"/>
  <c r="E22" i="5"/>
  <c r="N22" i="5" l="1"/>
  <c r="M22" i="5"/>
  <c r="K22" i="5"/>
  <c r="I22" i="5"/>
  <c r="L22" i="5" l="1"/>
  <c r="N83" i="5"/>
  <c r="E83" i="5"/>
  <c r="J83" i="5" l="1"/>
  <c r="M83" i="5"/>
  <c r="I83" i="5"/>
  <c r="K83" i="5"/>
  <c r="L83" i="5" s="1"/>
  <c r="E60" i="5" l="1"/>
  <c r="J36" i="5" l="1"/>
  <c r="E36" i="5"/>
  <c r="N36" i="5" l="1"/>
  <c r="M36" i="5"/>
  <c r="K36" i="5"/>
  <c r="L36" i="5" s="1"/>
  <c r="I36" i="5"/>
  <c r="N74" i="5" l="1"/>
  <c r="E74" i="5"/>
  <c r="M74" i="5" l="1"/>
  <c r="J74" i="5"/>
  <c r="I74" i="5"/>
  <c r="K74" i="5"/>
  <c r="L74" i="5" s="1"/>
  <c r="N60" i="5" l="1"/>
  <c r="L60" i="5" s="1"/>
  <c r="M60" i="5" l="1"/>
  <c r="I60" i="5"/>
  <c r="F20" i="5" l="1"/>
  <c r="N20" i="5" s="1"/>
  <c r="E20" i="5"/>
  <c r="M20" i="5" l="1"/>
  <c r="J20" i="5"/>
  <c r="I20" i="5"/>
  <c r="K20" i="5"/>
  <c r="L20" i="5" s="1"/>
  <c r="E12" i="5" l="1"/>
  <c r="F12" i="5"/>
  <c r="J12" i="5" s="1"/>
  <c r="I12" i="5" l="1"/>
  <c r="N12" i="5"/>
  <c r="M12" i="5"/>
  <c r="K12" i="5"/>
  <c r="L12" i="5" l="1"/>
  <c r="F58" i="5"/>
  <c r="N58" i="5" s="1"/>
  <c r="E58" i="5"/>
  <c r="E33" i="5"/>
  <c r="E25" i="5"/>
  <c r="F6" i="5"/>
  <c r="F33" i="5"/>
  <c r="N33" i="5" s="1"/>
  <c r="F25" i="5"/>
  <c r="N25" i="5" s="1"/>
  <c r="N6" i="5" l="1"/>
  <c r="J6" i="5"/>
  <c r="K6" i="5"/>
  <c r="M6" i="5"/>
  <c r="I6" i="5"/>
  <c r="J58" i="5"/>
  <c r="M58" i="5"/>
  <c r="K58" i="5"/>
  <c r="L58" i="5" s="1"/>
  <c r="I58" i="5"/>
  <c r="L6" i="5" l="1"/>
  <c r="K33" i="5"/>
  <c r="J33" i="5"/>
  <c r="M33" i="5"/>
  <c r="K25" i="5"/>
  <c r="L25" i="5" s="1"/>
  <c r="J25" i="5"/>
  <c r="M25" i="5"/>
  <c r="I33" i="5" l="1"/>
  <c r="I25" i="5"/>
</calcChain>
</file>

<file path=xl/sharedStrings.xml><?xml version="1.0" encoding="utf-8"?>
<sst xmlns="http://schemas.openxmlformats.org/spreadsheetml/2006/main" count="566" uniqueCount="311">
  <si>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</si>
  <si>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</si>
  <si>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</si>
  <si>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</si>
  <si>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</si>
  <si>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</si>
  <si>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</si>
  <si>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</si>
  <si>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</si>
  <si>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</si>
  <si>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</si>
  <si>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</si>
  <si>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</si>
  <si>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</si>
  <si>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</si>
  <si>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</si>
  <si>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</si>
  <si>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</si>
  <si>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</si>
  <si>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</si>
  <si>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</si>
  <si>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</si>
  <si>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</si>
  <si>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</si>
  <si>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</si>
  <si>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</si>
  <si>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</si>
  <si>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</si>
  <si>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</si>
  <si>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</si>
  <si>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</si>
  <si>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</si>
  <si>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</si>
  <si>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</si>
  <si>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</si>
  <si>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</si>
  <si>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</si>
  <si>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</si>
  <si>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</si>
  <si>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</si>
  <si>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</si>
  <si>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</si>
  <si>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</si>
  <si>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</si>
  <si>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</si>
  <si>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</si>
  <si>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</si>
  <si>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</si>
  <si>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</si>
  <si>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</si>
  <si>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</si>
  <si>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</si>
  <si>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</si>
  <si>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</si>
  <si>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</si>
  <si>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</si>
  <si>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</si>
  <si>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</si>
  <si>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</si>
  <si>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</si>
  <si>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</si>
  <si>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</si>
  <si>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</si>
  <si>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</si>
  <si>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</si>
  <si>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</si>
  <si>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</si>
  <si>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</si>
  <si>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</si>
  <si>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</si>
  <si>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</si>
  <si>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</si>
  <si>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</si>
  <si>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</si>
  <si>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</si>
  <si>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</si>
  <si>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</si>
  <si>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</si>
  <si>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</si>
  <si>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</si>
  <si>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</si>
  <si>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</si>
  <si>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</si>
  <si>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</si>
  <si>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</si>
  <si>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</si>
  <si>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</si>
  <si>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</si>
  <si>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</si>
  <si>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</si>
  <si>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</si>
  <si>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</si>
  <si>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</si>
  <si>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</si>
  <si>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</si>
  <si>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</si>
  <si>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</si>
  <si>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1.4</t>
  </si>
  <si>
    <t>№643 от 20.02.2023</t>
  </si>
  <si>
    <t>№262 от 20.02.2023</t>
  </si>
  <si>
    <t>8.3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</si>
  <si>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</si>
  <si>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</si>
  <si>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</si>
  <si>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</si>
  <si>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</si>
  <si>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</si>
  <si>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</si>
  <si>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</si>
  <si>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</si>
  <si>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</si>
  <si>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</si>
  <si>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</si>
  <si>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</si>
  <si>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</si>
  <si>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</si>
  <si>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</si>
  <si>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</si>
  <si>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</si>
  <si>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</si>
  <si>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</si>
  <si>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</si>
  <si>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</si>
  <si>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</si>
  <si>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8.4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</si>
  <si>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</si>
  <si>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</si>
  <si>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</si>
  <si>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</si>
  <si>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</si>
  <si>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</si>
  <si>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</si>
  <si>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</si>
  <si>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</si>
  <si>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</si>
  <si>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</si>
  <si>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</si>
  <si>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</si>
  <si>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</si>
  <si>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</si>
  <si>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</si>
  <si>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</si>
  <si>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</si>
  <si>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</si>
  <si>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</si>
  <si>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1.5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</si>
  <si>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</si>
  <si>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</si>
  <si>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2.2</t>
  </si>
  <si>
    <t>Медицинская помощь, предоставляемая в  условиях дневного стационара, в части ЭКО</t>
  </si>
  <si>
    <t>8.2</t>
  </si>
  <si>
    <t>8.6</t>
  </si>
  <si>
    <t>10.5</t>
  </si>
  <si>
    <t>10.6</t>
  </si>
  <si>
    <t>10.8</t>
  </si>
  <si>
    <t>10.9</t>
  </si>
  <si>
    <t>2.3</t>
  </si>
  <si>
    <t>2.4</t>
  </si>
  <si>
    <t>2.5</t>
  </si>
  <si>
    <t>2.6</t>
  </si>
  <si>
    <t>2.7</t>
  </si>
  <si>
    <t>2.8</t>
  </si>
  <si>
    <t>Остаток объемов до конца года гр.4-гр.6</t>
  </si>
  <si>
    <t>Остаток объемов до конца года в месяцах (гр9/гр12)</t>
  </si>
  <si>
    <t>Факт за 2022г</t>
  </si>
  <si>
    <t>9.4</t>
  </si>
  <si>
    <t>ООО "КДЛ на Измайлова"</t>
  </si>
  <si>
    <t>ООО "СКД Медикал"</t>
  </si>
  <si>
    <t>ООО "МК "Здоровье"</t>
  </si>
  <si>
    <t>Увеличение распределенных объемов медицинской помощи.
Планируемое медицинской  организацией выполнение  за 2023 год - 288 исследований</t>
  </si>
  <si>
    <t>Перераспределение объемов по профилю "онкология" по 18 группе ВМП по видам ВМП без изменения объема финансового обеспечения.</t>
  </si>
  <si>
    <t>9.2</t>
  </si>
  <si>
    <t>12.2</t>
  </si>
  <si>
    <t>9.3</t>
  </si>
  <si>
    <t>12.3</t>
  </si>
  <si>
    <t>12.4</t>
  </si>
  <si>
    <t>Распределено решением Комиссии от 14.06.23  Протокол №8</t>
  </si>
  <si>
    <t>на период январь-июнь 2023 года (гр4/12*6)</t>
  </si>
  <si>
    <t>% исполнения январь-июнь (гр.6/гр.5                        *100)</t>
  </si>
  <si>
    <t>Отклонение объемов  за январь-июнь 2023 года                                                  гр.5-гр.6                                                                 "-" превышение над планом</t>
  </si>
  <si>
    <t>МЧУ ДПО "Нефросовет"</t>
  </si>
  <si>
    <t>№77/НС от 16.06.2023</t>
  </si>
  <si>
    <t xml:space="preserve">Увеличение распределенных объемов медицинской помощи.
</t>
  </si>
  <si>
    <t>№б/н от 21.06.2023</t>
  </si>
  <si>
    <t>Включение в ТС тарифа "перитонеальный диализ с использованием автоматизированных технологий" в амбулаторных условиях.</t>
  </si>
  <si>
    <t>№б/н от 23.06.2023</t>
  </si>
  <si>
    <t>Изменение списка пациентов на ЗПТ в условиях дневного стационара на основании направлений главного внештатного специалиста нефролога Минздрава Пензенской области Бегунова В.А. от 27.04.2023, 10.05.2023, 10.05.2023.</t>
  </si>
  <si>
    <t>ООО "КДФ-Пенза"</t>
  </si>
  <si>
    <t>№196 от 31.05.2023</t>
  </si>
  <si>
    <t>ООО "КДЦ "Медиклиник"</t>
  </si>
  <si>
    <t>№188 от 22.06.2023</t>
  </si>
  <si>
    <t>№21 от 29.06.2023</t>
  </si>
  <si>
    <t xml:space="preserve">Уменьшение распределенных объемов медицинской помощи.
</t>
  </si>
  <si>
    <t>№168 от 19.06.2023</t>
  </si>
  <si>
    <t>Распределение объемов ВМП по профилю "сердечно-сосудистая хирургия" по 49 группе ВМП с увеличением объема финансового обеспечения на 
487 040,88 руб.</t>
  </si>
  <si>
    <t>№01-12/1167 от 15.03.2023</t>
  </si>
  <si>
    <t>Увеличение распределенных объемов медицинской помощи.
Планируемое медицинской  организацией выполнение  за 2023 год - 394 исследований</t>
  </si>
  <si>
    <t>ФГБУЗ "МСЧ №59 ФМБА России"</t>
  </si>
  <si>
    <t>№3160 от 29.06.2023</t>
  </si>
  <si>
    <t>Увеличение распределенных объемов медицинской помощи.
Планируемое медицинской  организацией выполнение  за 2023 год - 162 исследований</t>
  </si>
  <si>
    <t>ГБУЗ "Тамалинская УБ"</t>
  </si>
  <si>
    <t>№348 от 31.05.2023</t>
  </si>
  <si>
    <t>Увеличение распределенных объемов медицинской помощи.
Планируемое медицинской  организацией выполнение  за 2023 год - 273 исследований</t>
  </si>
  <si>
    <t>№б/н от 26.06.2023</t>
  </si>
  <si>
    <t>7.5</t>
  </si>
  <si>
    <t>Увеличение распределенных объемов медицинской помощи.
Планируемое медицинской  организацией выполнение  за 2023 год - 230 исследований</t>
  </si>
  <si>
    <t>Увеличение распределенных объемов медицинской помощи.
Планируемое медицинской  организацией выполнение  за 2023 год - 340 исследований</t>
  </si>
  <si>
    <t>№827 от 09.06.2023</t>
  </si>
  <si>
    <t>7.6</t>
  </si>
  <si>
    <t>№1239 от 07.06.2023</t>
  </si>
  <si>
    <t>Увеличение распределенных объемов медицинской помощи.
Планируемое медицинской  организацией выполнение  за 2023 год - 113 исследований</t>
  </si>
  <si>
    <t>№84 от 13.06.2023</t>
  </si>
  <si>
    <t>12.5</t>
  </si>
  <si>
    <t>№372 от 16.06.2023</t>
  </si>
  <si>
    <t>3.3</t>
  </si>
  <si>
    <t>№357 от 08.06.2023</t>
  </si>
  <si>
    <t>Увеличение распределенных объемов скорой медицинской помощи.
Планируемое медицинской  организацией выполнение  за 2023 год - 1500 посещений.</t>
  </si>
  <si>
    <t>Увеличение распределенных объемов медицинской помощи по профилю "медицинская реабилитация". 
Планируемое медицинской  организацией выполнение  за 2023 год - 528 обращений.</t>
  </si>
  <si>
    <t>ГБУЗ "Клиническая больница №6 им. Г.А. Захарьина"</t>
  </si>
  <si>
    <t>№3593 от 21.06.2023</t>
  </si>
  <si>
    <t>Увеличение объемов ВМП по профилям "акушерство и гинекология" по 1 группе ВМП (+3), "сердечно-сосудистая хирургия" по 37 группе ВМП (+50), по 40 группе ВМП (+50), "травматология и ортопедия" по 56 группе ВМП (+120), по 57 группе ВМП (+5), по 58 группе ВМП (+10), по 59 группе ВМП (+20) с увеличением объема финансового обеспечения на 
43 860 430,13 руб. за счет снятия объемов в условиях круглосуточного стационара по профилю "терапия" КСГ st27.006</t>
  </si>
  <si>
    <t>12.6</t>
  </si>
  <si>
    <t>№3546 от 19.06.2023</t>
  </si>
  <si>
    <t>10.4</t>
  </si>
  <si>
    <t>№1085 от 22.06.2023</t>
  </si>
  <si>
    <t>Перераспределение объемов по профилю "онкология" по 18 группе ВМП по видам ВМП, по 20 группе ВМП (-213) и по 21 группе ВМП (+75) с увеличением объема финансового обеспечения на 61 435,77 руб.</t>
  </si>
  <si>
    <t>7.7</t>
  </si>
  <si>
    <t>№1060 от 20.06.2023</t>
  </si>
  <si>
    <t>Увеличение распределенных объемов медицинской помощи.
Планируемое медицинской  организацией выполнение  за 2023 год - 411 исследований</t>
  </si>
  <si>
    <t>Увеличение распределенных объемов медицинской помощи.
Планируемое медицинской  организацией выполнение  за 2023 год - 2 628 исследований</t>
  </si>
  <si>
    <t>12.7</t>
  </si>
  <si>
    <t>ГБУЗ "Пензенская областная детская клиническая больница им. Н.Ф. Филатова"</t>
  </si>
  <si>
    <t>№1410 от 26.06.2023</t>
  </si>
  <si>
    <t>ГБУЗ "Пензенская областная клиническая больница им. Н.Н. Бурденко"</t>
  </si>
  <si>
    <t>№2352 от 20.06.2023</t>
  </si>
  <si>
    <t>Перераспределение и увеличение объемов по профилям "нейрохирургия" по 10 группе ВМП (+38), "неонатология" по 16 группе ВМП (-50), "ревматология" по 36 группе ВМП (+13), "сердечно-сосудистая хирургия" по 52 группе ВМП (+6), "челюстно-лицевая хирургия" по 65 группе ВМП (+5) с уменьшением объема финансового обеспечения на 6 047,74 руб.</t>
  </si>
  <si>
    <t>7.8</t>
  </si>
  <si>
    <t>ГБУЗ "Башмаковская РБ"</t>
  </si>
  <si>
    <t>№561 от 29.06.2023</t>
  </si>
  <si>
    <t>Распределение объемов медицинской помощи в связи с приобретением эндоскопа гибкого для исследоаания желудочно-кишечного тракта.</t>
  </si>
  <si>
    <t>ООО "КДЦ "Клиника-Сити"</t>
  </si>
  <si>
    <t>№87 от 30.06.2023</t>
  </si>
  <si>
    <t>Увеличение распределенных объемов медицинской помощи по "эхокардиографии".
Планируемое медицинской  организацией выполнение  за 2023 год - 5 241 исследований.</t>
  </si>
  <si>
    <t>ООО "Нейрон-Мед"</t>
  </si>
  <si>
    <t>№8 от 30.06.2023</t>
  </si>
  <si>
    <t>ООО "Добрый доктор"</t>
  </si>
  <si>
    <t>№9 от 30.06.2023</t>
  </si>
  <si>
    <t>ООО "Здоровье+"</t>
  </si>
  <si>
    <t>№47 от 29.06.2023</t>
  </si>
  <si>
    <t>Увеличение распределенных объемов медицинской помощи по "эхокардиографии" и "дуплексному сканированию вен нижних конечностей".
Планируемое медицинской  организацией выполнение  за 2023 год - 605 исследований.</t>
  </si>
  <si>
    <t>7.9</t>
  </si>
  <si>
    <t>Увеличение распределенных объемов медицинской помощи.
Планируемое медицинской  организацией выполнение  за 2023 год - 757 исследований</t>
  </si>
  <si>
    <t>№563 от 29.06.2023</t>
  </si>
  <si>
    <t>Увеличение распределенных объемов медицинской помощи по "эхокардиографии".
Планируемое медицинской  организацией выполнение  за 2023 год - 845 исследований.</t>
  </si>
  <si>
    <t>№562 от 29.06.2023</t>
  </si>
  <si>
    <t>Увеличение распределенных объемов скорой медицинской помощи.
Планируемое медицинской  организацией выполнение  за 2023 год - 7 256 посещений.</t>
  </si>
  <si>
    <t>ООО "Гармония Плюс"</t>
  </si>
  <si>
    <t>№29 от 04.07.2023</t>
  </si>
  <si>
    <t>Увеличение распределенных объемов медицинской помощи.
Планируемое медицинской  организацией выполнение  за 2023 год - 4 796 исследований.</t>
  </si>
  <si>
    <t>Увеличение распределенных объемов медицинской помощи.
Планируемое медицинской  организацией выполнение  за 2023 год - 2 700 исследований.</t>
  </si>
  <si>
    <t>Увеличение распределенных объемов медицинской помощи.
Планируемое медицинской  организацией выполнение  за 2023 год - 2 300 исследований.</t>
  </si>
  <si>
    <t>Увеличение распределенных объемов медицинской помощи.
Планируемое медицинской  организацией выполнение  за 2023 год - 5 000 исследований.</t>
  </si>
  <si>
    <t>Повторно рассмотреть обращение ООО "СКД Медикал" (исх. №б/н от 21.06.2023) после внесения соответствующих изменения в ТПОМС.</t>
  </si>
  <si>
    <t xml:space="preserve">Не соответствует  требованиям п.157 Правил ОМС, утв. Приказом  МЗРФ от 28.02.2019 №108н (в редакции от 26.03.2021 №254н). </t>
  </si>
  <si>
    <t>Увеличение распределенных объемов медицинской помощи с профилактической целью по профилю "стоматология".
Планируемое медицинской  организацией выполнение  за 2023 год - 2100 посещений.</t>
  </si>
  <si>
    <t>Повторно рассмотреть обращение ООО "КДЦ "Клиника-Сити" (исх. №87 от 30.06.2023) после внесения соответствующих изменения в ТПОМС.</t>
  </si>
  <si>
    <t>Повторно рассмотреть обращение ООО "Добрый доктор" (исх. №9 от 30.06.2023) после внесения соответствующих изменения в ТПОМС.</t>
  </si>
  <si>
    <t>Увеличить распределенные объемы по проведению МРТ с внутривенным контрастированием в амбулаторных условиях медицинским организациям, по которым остаток от распределенных на 2023 год решением Комиссии объемов МРТ с внутривенным контрастированием до конца, года составляет менее, чем на 1 месяц.</t>
  </si>
  <si>
    <t>Увеличить распределенные объемы по проведению КТ с внутривенным контрастированием в амбулаторных условиях медицинским организациям, по которым остаток от распределенных на 2023 год решением Комиссии объемов КТ с внутривенным контрастированием до конца, года составляет менее, чем на 1 месяц.</t>
  </si>
  <si>
    <t>Повторно рассмотреть обращение ЧУЗ "КБ "РЖД-Медицина" г.Пенза" (исх. №01-12/1167 от 15.03.2023) после внесения соответствующих изменения в ТПОМС.</t>
  </si>
  <si>
    <t>Повторно рассмотреть обращение ФГБУЗ "МСЧ №59 ФМБА России" (исх. №3160 от 29.06.2023) после внесения соответствующих изменения в ТПОМС.</t>
  </si>
  <si>
    <t>Повторно рассмотреть обращение ГБУЗ "Тамалинская УБ" (исх. №348 от 31.05.2023) после внесения соответствующих изменения в ТПОМС.</t>
  </si>
  <si>
    <t>Повторно рассмотреть обращение ГБУЗ "Сердобская МРБ им. А.И. Настина" (исх. №б/н от 26.06.2023) после внесения соответствующих изменения в ТПОМС.</t>
  </si>
  <si>
    <t>Повторно рассмотреть обращение ГБУЗ "Городищенская РБ" (исх. №1239 от 07.06.2023) после внесения соответствующих изменения в ТПОМС.</t>
  </si>
  <si>
    <t>Повторно рассмотреть обращение ГБУЗ "Областной онкологический диспансер" (исх. №1060 от 20.06.2023) после внесения соответствующих изменения в ТПОМС.</t>
  </si>
  <si>
    <t>Повторно рассмотреть обращение ГБУЗ "Башмаковская РБ" (исх. №561 от 29.06.2023) после внесения соответствующих изменения в ТПОМС.</t>
  </si>
  <si>
    <t>Повторно рассмотреть обращение ООО "КДЦ "Медиклиник" (исх. №188 от 22.06.2023) на очередном заседании Комиссии по разработке ТПОМС.</t>
  </si>
  <si>
    <t>Принять к сведению обращение ООО "СКД Медикал" (№б/н от 23.06.2023).</t>
  </si>
  <si>
    <t>Увеличение распределенных объемов медицинской помощи по профилю "акушерство и гинекология" по КСГ ds02.004 на 87 случаев с увеличением объема финансового обеспечения на 1 116 549,30 руб.</t>
  </si>
  <si>
    <t>Перераспределение  объемов по профилям "терапия" (-5), "ревматология" по КСГ ds24.001 (+5) с увеличением объема финансового обеспечения на
43 586,85 руб. По профилю "терапия" объемы не распределены.</t>
  </si>
  <si>
    <t>Увеличение распределенных объемов медицинской помощи по профилю "медицинская реабилитация" на 100 случаев с увеличением объема финансового обеспечения.</t>
  </si>
  <si>
    <t>Увеличение распределенных объемов медицинской помощи по профилю "кардиология" на 150 случаев с увеличением объема финансового обеспечения 
на 1 452 894,00 руб.</t>
  </si>
  <si>
    <t>Перераспределение  объемов по профилю "прочее" по КСГ ds36.012 (-3), ds36.021 (-7), ds36.022 (+20), ds36.023 (-9) и ds36.024 (-1)  с уменьшением объема финансового обеспечения на
8 551,44 руб.</t>
  </si>
  <si>
    <t>Увеличение распределенных объемов медицинской помощи по профилю "акушерство и гинекология" на 70 случаев с увеличением объема финансового обеспечения.</t>
  </si>
  <si>
    <t>Перераспределение  объемов по профилям "терапия" (-8), "хирургия" по КСГ st31.012 (+8).</t>
  </si>
  <si>
    <t>3.2</t>
  </si>
  <si>
    <t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 и обоснованных обращений медицинских организаций в адрес Комиссии</t>
  </si>
  <si>
    <t>ФГБУЗ "Федеральный центр сердечно-сосудистой хирургии"</t>
  </si>
  <si>
    <t>№1023 от 07.07.2023</t>
  </si>
  <si>
    <t>3.4</t>
  </si>
  <si>
    <t>3.5</t>
  </si>
  <si>
    <t>3.7</t>
  </si>
  <si>
    <t>11.3</t>
  </si>
  <si>
    <t>перераспределить распределенные между медицинскими организациями объемы высокотехнологичной медицинской помощи по группам и видам высокотехнологичной медицинской помощи на основании данных персонифицированного учета сведений о медицинской помощи, оказанной застрахованным лицам за период январь- июнь 2023 года и обращений медицинских организаций, с учетом вносимых изменений в ТПОМС на 2023 год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</si>
  <si>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по профилю «медицинская реабилитация» на основании данных персонифицированного учета сведений о медицинской помощи, оказанной застрахованным лицам за период январь-июнь 2023 года, обращений медицинских организаций и в целях исполнения установленных в ТПОМС на 2023 год нормативов объемов по профилю «медицинская реабилитация»</t>
  </si>
  <si>
    <t>ГБУЗ "Сосновоборская РБ"</t>
  </si>
  <si>
    <t>№280 от 26.06.2023</t>
  </si>
  <si>
    <t>Перераспределение  объемов по профилям "сердечно-сосудистая хирургия" (-10), "гематология" по КСГ st05.001 (+10).</t>
  </si>
  <si>
    <t>Увеличение распределенных объемов медицинской помощи.
Планируемое медицинской  организацией выполнение  за 2023 год - 274 исследований.</t>
  </si>
  <si>
    <t>Приложение №3.2 к Протоколу №10</t>
  </si>
  <si>
    <t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Комиссии, в части  объемов по проведению эндоскопических исследований, в том числе колоноскопии, увеличив распределенные объемы медицинским организациям, по которым фактические объемы за период январь-июнь 2023 года превысили объемы, распределенные на 2023 год;</t>
  </si>
  <si>
    <t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Комиссии, в части  объемов по проведению эндоскопических исследований, в том числе колоноскопии, увеличив распределенные объемы медицинским организациям, по которым фактические объемы за период январь-июнь 2023 года превысили объемы, распределенные на 2023 год;</t>
  </si>
  <si>
    <t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целью, на основании данных персонифицированного учета сведений о медицинской помощи, оказанной застрахованным лицам за период январь- июнь 2023 года, и обоснованных обращений медицинских организаций</t>
  </si>
  <si>
    <t>Перераспределить распределенные между медицинскими организациями объемы медицинской помощи, предоставляемой в амбулаторных условиях в неотложной форме, в части посещений в отделения скорой медицинской помощи, на основании данных персонифицированного учета сведений о медицинской помощи, оказанной застрахованным лицам за период январь- июнь 2023 года, и обоснованных обращений медицинских организаций, увеличив распределенные объемы медицинским организациям, по которым фактические объемы за период январь- июнь 2023 года превысили объемы, распределенные на 2023 год, и по которым остаток от распределенных на 2023 год объемов по состоянию на 1 июля 2023 года составляет менее, чем на 1 месяц</t>
  </si>
  <si>
    <t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</t>
  </si>
  <si>
    <t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Комиссии, в части объемов по проведению УЗИ сердечно-сосудистой системы, увеличив распределенные объемы медицинским организациям, по которым фактические объемы за период январь- июнь 2023 года превысили объемы, распределенные на 2023 год и по которым остаток от распределенных на 2023 год объемов по состоянию на 1 июля 2023 года составляет менее, чем на 1 месяц</t>
  </si>
  <si>
    <t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Комиссии, части объемов по проведению УЗИ сердечно-сосудистой системы, увеличив распределенные объемы медицинским организациям, по которым фактические объемы за период январь- июнь 2023 года превысили объемы, распределенные на 2023 год и по которым остаток от распределенных на 2023 год объемов по состоянию на 1 июля 2023 года составляет менее, чем на 1 месяц</t>
  </si>
  <si>
    <t>Повторно рассмотреть обращение ГБУЗ  "Областной онкологический диспансер" (исх. №1085 от 22.06.2023) на очередном заседании Комиссии по разработке ТПОМС</t>
  </si>
  <si>
    <t>Рекомендовать руководителю медицинской организации осуществлять оказание медицинской помощи в пределах распределенных объемов медицинской помощи и в пределах объемов финансового обеспечения, распределенных решением Комиссии на 2023 год</t>
  </si>
  <si>
    <t>Медицинская помощь, предоставляемая в  условиях дневного стационара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</si>
  <si>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по проведению экстракорпорального оплодотворения на основании данных персонифицированного учета сведений о медицинской помощи, оказанной застрахованным лицам за период январь- июнь 2023 года и обоснованных обращений медицинских организаций в части объемов ЭКО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</si>
</sst>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1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24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11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16" fontId="7" fillId="2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/>
    </xf>
    <xf numFmtId="0" fontId="7" fillId="2" borderId="6" xfId="1" applyNumberFormat="1" applyFont="1" applyFill="1" applyBorder="1" applyAlignment="1">
      <alignment horizontal="center" vertical="center"/>
    </xf>
    <xf numFmtId="0" fontId="7" fillId="2" borderId="7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E1EACC"/>
      <color rgb="FFFFFF99"/>
      <color rgb="FFFFCCFF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abSelected="1" view="pageBreakPreview" topLeftCell="A62" zoomScale="40" zoomScaleNormal="40" zoomScaleSheetLayoutView="40" zoomScalePageLayoutView="41" workbookViewId="0">
      <selection activeCell="R71" sqref="R71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131" customWidth="1"/>
    <col min="7" max="7" width="20.140625" style="131" customWidth="1"/>
    <col min="8" max="8" width="12.28515625" style="131" customWidth="1"/>
    <col min="9" max="9" width="21.42578125" style="3" customWidth="1"/>
    <col min="10" max="10" width="18.28515625" style="3" customWidth="1"/>
    <col min="11" max="12" width="16.85546875" style="3" customWidth="1"/>
    <col min="13" max="13" width="15.5703125" style="3" customWidth="1"/>
    <col min="14" max="14" width="15.42578125" style="3" customWidth="1"/>
    <col min="15" max="15" width="22.28515625" style="3" customWidth="1"/>
    <col min="16" max="16" width="72.7109375" style="3" customWidth="1"/>
    <col min="17" max="17" width="102.140625" style="16" customWidth="1"/>
    <col min="18" max="18" width="24.140625" style="16" customWidth="1"/>
    <col min="19" max="19" width="24.140625" style="16" hidden="1" customWidth="1"/>
    <col min="20" max="20" width="9.28515625" style="4" bestFit="1" customWidth="1"/>
    <col min="21" max="21" width="20.42578125" style="4" customWidth="1"/>
    <col min="22" max="29" width="11" style="4"/>
    <col min="30" max="16384" width="11" style="2"/>
  </cols>
  <sheetData>
    <row r="1" spans="1:29" ht="80.25" customHeight="1" x14ac:dyDescent="0.3">
      <c r="A1" s="176" t="s">
        <v>19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4" t="s">
        <v>299</v>
      </c>
      <c r="R1" s="174"/>
      <c r="S1" s="139"/>
    </row>
    <row r="2" spans="1:29" ht="138" customHeight="1" x14ac:dyDescent="0.3">
      <c r="A2" s="177" t="s">
        <v>0</v>
      </c>
      <c r="B2" s="177" t="s">
        <v>20</v>
      </c>
      <c r="C2" s="177" t="s">
        <v>5</v>
      </c>
      <c r="D2" s="177" t="s">
        <v>176</v>
      </c>
      <c r="E2" s="177"/>
      <c r="F2" s="178" t="s">
        <v>68</v>
      </c>
      <c r="G2" s="180" t="s">
        <v>14</v>
      </c>
      <c r="H2" s="180"/>
      <c r="I2" s="179" t="s">
        <v>178</v>
      </c>
      <c r="J2" s="186" t="s">
        <v>23</v>
      </c>
      <c r="K2" s="185" t="s">
        <v>162</v>
      </c>
      <c r="L2" s="185" t="s">
        <v>163</v>
      </c>
      <c r="M2" s="181" t="s">
        <v>179</v>
      </c>
      <c r="N2" s="180" t="s">
        <v>22</v>
      </c>
      <c r="O2" s="180" t="s">
        <v>7</v>
      </c>
      <c r="P2" s="180"/>
      <c r="Q2" s="175" t="s">
        <v>17</v>
      </c>
      <c r="R2" s="175" t="s">
        <v>18</v>
      </c>
      <c r="S2" s="178" t="s">
        <v>164</v>
      </c>
      <c r="T2" s="37">
        <v>6</v>
      </c>
    </row>
    <row r="3" spans="1:29" ht="176.25" customHeight="1" x14ac:dyDescent="0.3">
      <c r="A3" s="177"/>
      <c r="B3" s="177"/>
      <c r="C3" s="177"/>
      <c r="D3" s="118" t="s">
        <v>6</v>
      </c>
      <c r="E3" s="27" t="s">
        <v>177</v>
      </c>
      <c r="F3" s="178"/>
      <c r="G3" s="138" t="s">
        <v>69</v>
      </c>
      <c r="H3" s="137" t="s">
        <v>13</v>
      </c>
      <c r="I3" s="179"/>
      <c r="J3" s="186"/>
      <c r="K3" s="185"/>
      <c r="L3" s="185"/>
      <c r="M3" s="181"/>
      <c r="N3" s="180"/>
      <c r="O3" s="119" t="s">
        <v>21</v>
      </c>
      <c r="P3" s="117" t="s">
        <v>4</v>
      </c>
      <c r="Q3" s="175"/>
      <c r="R3" s="175"/>
      <c r="S3" s="178"/>
    </row>
    <row r="4" spans="1:29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125">
        <v>6</v>
      </c>
      <c r="G4" s="21"/>
      <c r="H4" s="21"/>
      <c r="I4" s="21">
        <v>7</v>
      </c>
      <c r="J4" s="49">
        <v>8</v>
      </c>
      <c r="K4" s="51">
        <v>9</v>
      </c>
      <c r="L4" s="127">
        <v>10</v>
      </c>
      <c r="M4" s="21">
        <v>11</v>
      </c>
      <c r="N4" s="21">
        <v>12</v>
      </c>
      <c r="O4" s="21">
        <v>13</v>
      </c>
      <c r="P4" s="21">
        <v>14</v>
      </c>
      <c r="Q4" s="21">
        <v>15</v>
      </c>
      <c r="R4" s="21">
        <v>16</v>
      </c>
      <c r="S4" s="125">
        <v>17</v>
      </c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" customFormat="1" ht="39" customHeight="1" x14ac:dyDescent="0.3">
      <c r="A5" s="42">
        <v>1</v>
      </c>
      <c r="B5" s="19" t="s">
        <v>26</v>
      </c>
      <c r="C5" s="19"/>
      <c r="D5" s="19"/>
      <c r="E5" s="19"/>
      <c r="F5" s="19"/>
      <c r="G5" s="6"/>
      <c r="H5" s="6"/>
      <c r="I5" s="6"/>
      <c r="J5" s="7"/>
      <c r="K5" s="41"/>
      <c r="L5" s="41"/>
      <c r="M5" s="6"/>
      <c r="N5" s="6"/>
      <c r="O5" s="8"/>
      <c r="P5" s="6"/>
      <c r="Q5" s="6"/>
      <c r="R5" s="39"/>
      <c r="S5" s="19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s="4" customFormat="1" ht="186" x14ac:dyDescent="0.25">
      <c r="A6" s="43" t="s">
        <v>50</v>
      </c>
      <c r="B6" s="54" t="s">
        <v>64</v>
      </c>
      <c r="C6" s="117" t="s">
        <v>207</v>
      </c>
      <c r="D6" s="145">
        <v>1616</v>
      </c>
      <c r="E6" s="56">
        <f>ROUND((D6/12*$T$2),0)</f>
        <v>808</v>
      </c>
      <c r="F6" s="125">
        <f t="shared" ref="F6" si="0">G6+H6</f>
        <v>1676</v>
      </c>
      <c r="G6" s="124">
        <v>1616</v>
      </c>
      <c r="H6" s="136">
        <v>60</v>
      </c>
      <c r="I6" s="9">
        <f>ROUND(F6/E6*100,2)</f>
        <v>207.43</v>
      </c>
      <c r="J6" s="10">
        <f>ROUND(F6/D6*100,2)</f>
        <v>103.71</v>
      </c>
      <c r="K6" s="51">
        <f>D6-F6</f>
        <v>-60</v>
      </c>
      <c r="L6" s="127">
        <f t="shared" ref="L6:L10" si="1">K6/N6</f>
        <v>-0.21505376344086022</v>
      </c>
      <c r="M6" s="23">
        <f>E6-F6</f>
        <v>-868</v>
      </c>
      <c r="N6" s="23">
        <f>ROUND(F6/$T$2,0)</f>
        <v>279</v>
      </c>
      <c r="O6" s="146">
        <v>484</v>
      </c>
      <c r="P6" s="22" t="s">
        <v>264</v>
      </c>
      <c r="Q6" s="123" t="s">
        <v>302</v>
      </c>
      <c r="R6" s="122" t="s">
        <v>51</v>
      </c>
      <c r="S6" s="125"/>
    </row>
    <row r="7" spans="1:29" s="4" customFormat="1" ht="23.25" hidden="1" customHeight="1" x14ac:dyDescent="0.25">
      <c r="A7" s="43" t="s">
        <v>55</v>
      </c>
      <c r="B7" s="54"/>
      <c r="C7" s="54"/>
      <c r="D7" s="55"/>
      <c r="E7" s="56">
        <f>ROUND((D7/12*$T$2),0)</f>
        <v>0</v>
      </c>
      <c r="F7" s="125">
        <f t="shared" ref="F7" si="2">G7+H7</f>
        <v>0</v>
      </c>
      <c r="G7" s="124"/>
      <c r="H7" s="136"/>
      <c r="I7" s="9" t="e">
        <f>ROUND(F7/E7*100,2)</f>
        <v>#DIV/0!</v>
      </c>
      <c r="J7" s="10" t="e">
        <f>ROUND(F7/D7*100,2)</f>
        <v>#DIV/0!</v>
      </c>
      <c r="K7" s="51">
        <f>D7-F7</f>
        <v>0</v>
      </c>
      <c r="L7" s="127" t="e">
        <f t="shared" si="1"/>
        <v>#DIV/0!</v>
      </c>
      <c r="M7" s="23">
        <f>E7-F7</f>
        <v>0</v>
      </c>
      <c r="N7" s="23">
        <f>ROUND(F7/$T$2,0)</f>
        <v>0</v>
      </c>
      <c r="O7" s="75"/>
      <c r="P7" s="22"/>
      <c r="Q7" s="149"/>
      <c r="R7" s="11"/>
      <c r="S7" s="125"/>
    </row>
    <row r="8" spans="1:29" s="4" customFormat="1" ht="23.25" hidden="1" customHeight="1" x14ac:dyDescent="0.25">
      <c r="A8" s="43" t="s">
        <v>88</v>
      </c>
      <c r="B8" s="54"/>
      <c r="C8" s="117"/>
      <c r="D8" s="55"/>
      <c r="E8" s="56">
        <f t="shared" ref="E8:E10" si="3">ROUND((D8/12*$T$2),0)</f>
        <v>0</v>
      </c>
      <c r="F8" s="125">
        <f t="shared" ref="F8" si="4">G8+H8</f>
        <v>0</v>
      </c>
      <c r="G8" s="124"/>
      <c r="H8" s="136"/>
      <c r="I8" s="9" t="e">
        <f>ROUND(F8/E8*100,2)</f>
        <v>#DIV/0!</v>
      </c>
      <c r="J8" s="10" t="e">
        <f>ROUND(F8/D8*100,2)</f>
        <v>#DIV/0!</v>
      </c>
      <c r="K8" s="51">
        <f>D8-F8</f>
        <v>0</v>
      </c>
      <c r="L8" s="127" t="e">
        <f t="shared" si="1"/>
        <v>#DIV/0!</v>
      </c>
      <c r="M8" s="23">
        <f>E8-F8</f>
        <v>0</v>
      </c>
      <c r="N8" s="23">
        <f>ROUND(F8/$T$2,0)</f>
        <v>0</v>
      </c>
      <c r="O8" s="75"/>
      <c r="P8" s="22"/>
      <c r="Q8" s="123"/>
      <c r="R8" s="11"/>
      <c r="S8" s="125"/>
    </row>
    <row r="9" spans="1:29" s="4" customFormat="1" ht="23.25" hidden="1" customHeight="1" x14ac:dyDescent="0.25">
      <c r="A9" s="43" t="s">
        <v>97</v>
      </c>
      <c r="B9" s="54"/>
      <c r="C9" s="117"/>
      <c r="D9" s="55"/>
      <c r="E9" s="56">
        <f t="shared" si="3"/>
        <v>0</v>
      </c>
      <c r="F9" s="125">
        <f t="shared" ref="F9" si="5">G9+H9</f>
        <v>0</v>
      </c>
      <c r="G9" s="124"/>
      <c r="H9" s="136"/>
      <c r="I9" s="9" t="e">
        <f>ROUND(F9/E9*100,2)</f>
        <v>#DIV/0!</v>
      </c>
      <c r="J9" s="10" t="e">
        <f>ROUND(F9/D9*100,2)</f>
        <v>#DIV/0!</v>
      </c>
      <c r="K9" s="51">
        <f>D9-F9</f>
        <v>0</v>
      </c>
      <c r="L9" s="127" t="e">
        <f t="shared" si="1"/>
        <v>#DIV/0!</v>
      </c>
      <c r="M9" s="23">
        <f>E9-F9</f>
        <v>0</v>
      </c>
      <c r="N9" s="23">
        <f>ROUND(F9/$T$2,0)</f>
        <v>0</v>
      </c>
      <c r="O9" s="87"/>
      <c r="P9" s="22"/>
      <c r="Q9" s="151"/>
      <c r="R9" s="11"/>
      <c r="S9" s="125"/>
    </row>
    <row r="10" spans="1:29" s="4" customFormat="1" ht="23.25" hidden="1" customHeight="1" x14ac:dyDescent="0.25">
      <c r="A10" s="43" t="s">
        <v>145</v>
      </c>
      <c r="B10" s="54"/>
      <c r="C10" s="117"/>
      <c r="D10" s="55"/>
      <c r="E10" s="56">
        <f t="shared" si="3"/>
        <v>0</v>
      </c>
      <c r="F10" s="125">
        <f t="shared" ref="F10" si="6">G10+H10</f>
        <v>0</v>
      </c>
      <c r="G10" s="124"/>
      <c r="H10" s="136"/>
      <c r="I10" s="9" t="e">
        <f>ROUND(F10/E10*100,2)</f>
        <v>#DIV/0!</v>
      </c>
      <c r="J10" s="10" t="e">
        <f>ROUND(F10/D10*100,2)</f>
        <v>#DIV/0!</v>
      </c>
      <c r="K10" s="51">
        <f>D10-F10</f>
        <v>0</v>
      </c>
      <c r="L10" s="127" t="e">
        <f t="shared" si="1"/>
        <v>#DIV/0!</v>
      </c>
      <c r="M10" s="23">
        <f>E10-F10</f>
        <v>0</v>
      </c>
      <c r="N10" s="23">
        <f>ROUND(F10/$T$2,0)</f>
        <v>0</v>
      </c>
      <c r="O10" s="87"/>
      <c r="P10" s="22"/>
      <c r="Q10" s="123"/>
      <c r="R10" s="11"/>
      <c r="S10" s="125"/>
    </row>
    <row r="11" spans="1:29" s="4" customFormat="1" ht="37.5" customHeight="1" x14ac:dyDescent="0.25">
      <c r="A11" s="42" t="s">
        <v>8</v>
      </c>
      <c r="B11" s="15" t="s">
        <v>12</v>
      </c>
      <c r="C11" s="120"/>
      <c r="D11" s="49"/>
      <c r="E11" s="49"/>
      <c r="F11" s="125"/>
      <c r="G11" s="125"/>
      <c r="H11" s="46"/>
      <c r="I11" s="10"/>
      <c r="J11" s="50"/>
      <c r="K11" s="51"/>
      <c r="L11" s="127"/>
      <c r="M11" s="8"/>
      <c r="N11" s="8"/>
      <c r="O11" s="8"/>
      <c r="P11" s="46"/>
      <c r="Q11" s="40"/>
      <c r="R11" s="39"/>
      <c r="S11" s="125"/>
    </row>
    <row r="12" spans="1:29" s="1" customFormat="1" ht="325.5" x14ac:dyDescent="0.3">
      <c r="A12" s="43" t="s">
        <v>48</v>
      </c>
      <c r="B12" s="123" t="s">
        <v>95</v>
      </c>
      <c r="C12" s="143" t="s">
        <v>203</v>
      </c>
      <c r="D12" s="145">
        <v>1021</v>
      </c>
      <c r="E12" s="56">
        <f>ROUND((D12/12*$T$2),0)</f>
        <v>511</v>
      </c>
      <c r="F12" s="125">
        <f t="shared" ref="F12" si="7">G12+H12</f>
        <v>986</v>
      </c>
      <c r="G12" s="124">
        <v>986</v>
      </c>
      <c r="H12" s="136">
        <v>0</v>
      </c>
      <c r="I12" s="9">
        <f>ROUND(F12/E12*100,2)</f>
        <v>192.95</v>
      </c>
      <c r="J12" s="10">
        <f>ROUND(F12/D12*100,2)</f>
        <v>96.57</v>
      </c>
      <c r="K12" s="51">
        <f>D12-F12</f>
        <v>35</v>
      </c>
      <c r="L12" s="132">
        <f>K12/N12</f>
        <v>0.21341463414634146</v>
      </c>
      <c r="M12" s="23">
        <f>E12-F12</f>
        <v>-475</v>
      </c>
      <c r="N12" s="23">
        <f>ROUND(F12/$T$2,0)</f>
        <v>164</v>
      </c>
      <c r="O12" s="146">
        <v>479</v>
      </c>
      <c r="P12" s="22" t="s">
        <v>216</v>
      </c>
      <c r="Q12" s="123" t="s">
        <v>303</v>
      </c>
      <c r="R12" s="122" t="s">
        <v>51</v>
      </c>
      <c r="S12" s="125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s="1" customFormat="1" ht="93" x14ac:dyDescent="0.3">
      <c r="A13" s="43" t="s">
        <v>148</v>
      </c>
      <c r="B13" s="164" t="s">
        <v>237</v>
      </c>
      <c r="C13" s="164" t="s">
        <v>254</v>
      </c>
      <c r="D13" s="145">
        <v>6556</v>
      </c>
      <c r="E13" s="124">
        <f>ROUND((D13/12*$T$2),0)</f>
        <v>3278</v>
      </c>
      <c r="F13" s="125">
        <f t="shared" ref="F13" si="8">G13+H13</f>
        <v>4015</v>
      </c>
      <c r="G13" s="124">
        <v>4015</v>
      </c>
      <c r="H13" s="165">
        <v>0</v>
      </c>
      <c r="I13" s="9">
        <f>ROUND(F13/E13*100,2)</f>
        <v>122.48</v>
      </c>
      <c r="J13" s="10">
        <f>ROUND(F13/D13*100,2)</f>
        <v>61.24</v>
      </c>
      <c r="K13" s="127">
        <f>D13-F13</f>
        <v>2541</v>
      </c>
      <c r="L13" s="132">
        <f>K13/N13</f>
        <v>3.7982062780269059</v>
      </c>
      <c r="M13" s="23">
        <f>E13-F13</f>
        <v>-737</v>
      </c>
      <c r="N13" s="23">
        <f>ROUND(F13/$T$2,0)</f>
        <v>669</v>
      </c>
      <c r="O13" s="146">
        <v>700</v>
      </c>
      <c r="P13" s="22" t="s">
        <v>255</v>
      </c>
      <c r="Q13" s="123" t="s">
        <v>263</v>
      </c>
      <c r="R13" s="122" t="s">
        <v>285</v>
      </c>
      <c r="S13" s="125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s="1" customFormat="1" ht="57" customHeight="1" x14ac:dyDescent="0.3">
      <c r="A14" s="42" t="s">
        <v>9</v>
      </c>
      <c r="B14" s="15" t="s">
        <v>31</v>
      </c>
      <c r="C14" s="20"/>
      <c r="D14" s="20"/>
      <c r="E14" s="20"/>
      <c r="F14" s="20"/>
      <c r="G14" s="20"/>
      <c r="H14" s="20"/>
      <c r="I14" s="6"/>
      <c r="J14" s="7"/>
      <c r="K14" s="41"/>
      <c r="L14" s="41"/>
      <c r="M14" s="6"/>
      <c r="N14" s="6"/>
      <c r="O14" s="8"/>
      <c r="P14" s="46"/>
      <c r="Q14" s="6"/>
      <c r="R14" s="12"/>
      <c r="S14" s="125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s="1" customFormat="1" ht="186" x14ac:dyDescent="0.3">
      <c r="A15" s="43" t="s">
        <v>51</v>
      </c>
      <c r="B15" s="123" t="s">
        <v>180</v>
      </c>
      <c r="C15" s="143" t="s">
        <v>181</v>
      </c>
      <c r="D15" s="21">
        <v>343</v>
      </c>
      <c r="E15" s="56">
        <f t="shared" ref="E15:E16" si="9">ROUND((D15/12*$T$2),0)</f>
        <v>172</v>
      </c>
      <c r="F15" s="125">
        <f>G15+H15</f>
        <v>216</v>
      </c>
      <c r="G15" s="124">
        <v>216</v>
      </c>
      <c r="H15" s="136">
        <v>0</v>
      </c>
      <c r="I15" s="9">
        <f t="shared" ref="I15:I16" si="10">ROUND(F15/E15*100,2)</f>
        <v>125.58</v>
      </c>
      <c r="J15" s="10">
        <f t="shared" ref="J15:J16" si="11">ROUND(F15/D15*100,2)</f>
        <v>62.97</v>
      </c>
      <c r="K15" s="51">
        <f t="shared" ref="K15:K16" si="12">D15-F15</f>
        <v>127</v>
      </c>
      <c r="L15" s="127">
        <f t="shared" ref="L15:L16" si="13">K15/N15</f>
        <v>3.5277777777777777</v>
      </c>
      <c r="M15" s="23">
        <f t="shared" ref="M15:M16" si="14">E15-F15</f>
        <v>-44</v>
      </c>
      <c r="N15" s="23">
        <f>ROUND(F15/$T$2,0)</f>
        <v>36</v>
      </c>
      <c r="O15" s="52"/>
      <c r="P15" s="22" t="s">
        <v>182</v>
      </c>
      <c r="Q15" s="123" t="s">
        <v>304</v>
      </c>
      <c r="R15" s="122" t="s">
        <v>51</v>
      </c>
      <c r="S15" s="125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s="1" customFormat="1" ht="93" x14ac:dyDescent="0.3">
      <c r="A16" s="43" t="s">
        <v>148</v>
      </c>
      <c r="B16" s="54" t="s">
        <v>167</v>
      </c>
      <c r="C16" s="117" t="s">
        <v>183</v>
      </c>
      <c r="D16" s="21">
        <v>77</v>
      </c>
      <c r="E16" s="56">
        <f t="shared" si="9"/>
        <v>39</v>
      </c>
      <c r="F16" s="125">
        <f>G16+H16</f>
        <v>69</v>
      </c>
      <c r="G16" s="124">
        <v>69</v>
      </c>
      <c r="H16" s="136">
        <v>0</v>
      </c>
      <c r="I16" s="9">
        <f t="shared" si="10"/>
        <v>176.92</v>
      </c>
      <c r="J16" s="10">
        <f t="shared" si="11"/>
        <v>89.61</v>
      </c>
      <c r="K16" s="51">
        <f t="shared" si="12"/>
        <v>8</v>
      </c>
      <c r="L16" s="127">
        <f t="shared" si="13"/>
        <v>0.66666666666666663</v>
      </c>
      <c r="M16" s="23">
        <f t="shared" si="14"/>
        <v>-30</v>
      </c>
      <c r="N16" s="23">
        <f>ROUND(F16/$T$2,0)</f>
        <v>12</v>
      </c>
      <c r="O16" s="52"/>
      <c r="P16" s="22" t="s">
        <v>184</v>
      </c>
      <c r="Q16" s="152" t="s">
        <v>262</v>
      </c>
      <c r="R16" s="11" t="s">
        <v>214</v>
      </c>
      <c r="S16" s="125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s="1" customFormat="1" ht="186" x14ac:dyDescent="0.3">
      <c r="A17" s="43" t="s">
        <v>214</v>
      </c>
      <c r="B17" s="154" t="s">
        <v>93</v>
      </c>
      <c r="C17" s="162" t="s">
        <v>215</v>
      </c>
      <c r="D17" s="21">
        <v>378</v>
      </c>
      <c r="E17" s="124">
        <f t="shared" ref="E17" si="15">ROUND((D17/12*$T$2),0)</f>
        <v>189</v>
      </c>
      <c r="F17" s="125">
        <f>G17+H17</f>
        <v>373</v>
      </c>
      <c r="G17" s="124">
        <v>373</v>
      </c>
      <c r="H17" s="163">
        <v>0</v>
      </c>
      <c r="I17" s="9">
        <f t="shared" ref="I17" si="16">ROUND(F17/E17*100,2)</f>
        <v>197.35</v>
      </c>
      <c r="J17" s="10">
        <f t="shared" ref="J17" si="17">ROUND(F17/D17*100,2)</f>
        <v>98.68</v>
      </c>
      <c r="K17" s="127">
        <f t="shared" ref="K17" si="18">D17-F17</f>
        <v>5</v>
      </c>
      <c r="L17" s="127">
        <f t="shared" ref="L17" si="19">K17/N17</f>
        <v>8.0645161290322578E-2</v>
      </c>
      <c r="M17" s="23">
        <f t="shared" ref="M17" si="20">E17-F17</f>
        <v>-184</v>
      </c>
      <c r="N17" s="23">
        <f>ROUND(F17/$T$2,0)</f>
        <v>62</v>
      </c>
      <c r="O17" s="129">
        <v>150</v>
      </c>
      <c r="P17" s="22" t="s">
        <v>217</v>
      </c>
      <c r="Q17" s="123" t="s">
        <v>304</v>
      </c>
      <c r="R17" s="122" t="s">
        <v>51</v>
      </c>
      <c r="S17" s="125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s="1" customFormat="1" ht="42" customHeight="1" x14ac:dyDescent="0.3">
      <c r="A18" s="187" t="s">
        <v>1</v>
      </c>
      <c r="B18" s="187"/>
      <c r="C18" s="187"/>
      <c r="D18" s="187"/>
      <c r="E18" s="49"/>
      <c r="F18" s="125"/>
      <c r="G18" s="125"/>
      <c r="H18" s="135"/>
      <c r="I18" s="10"/>
      <c r="J18" s="50"/>
      <c r="K18" s="51"/>
      <c r="L18" s="127"/>
      <c r="M18" s="8"/>
      <c r="N18" s="8"/>
      <c r="O18" s="8"/>
      <c r="P18" s="8"/>
      <c r="Q18" s="12"/>
      <c r="R18" s="39"/>
      <c r="S18" s="125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s="1" customFormat="1" ht="42" hidden="1" customHeight="1" x14ac:dyDescent="0.3">
      <c r="A19" s="44" t="s">
        <v>8</v>
      </c>
      <c r="B19" s="19" t="s">
        <v>28</v>
      </c>
      <c r="C19" s="19"/>
      <c r="D19" s="49"/>
      <c r="E19" s="49"/>
      <c r="F19" s="125"/>
      <c r="G19" s="125"/>
      <c r="H19" s="125"/>
      <c r="I19" s="10"/>
      <c r="J19" s="49"/>
      <c r="K19" s="51"/>
      <c r="L19" s="127"/>
      <c r="M19" s="8"/>
      <c r="N19" s="8"/>
      <c r="O19" s="8"/>
      <c r="P19" s="46"/>
      <c r="Q19" s="40"/>
      <c r="R19" s="39"/>
      <c r="S19" s="125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23.25" hidden="1" customHeight="1" x14ac:dyDescent="0.3">
      <c r="A20" s="45" t="s">
        <v>48</v>
      </c>
      <c r="B20" s="123"/>
      <c r="C20" s="117"/>
      <c r="D20" s="56"/>
      <c r="E20" s="31">
        <f t="shared" ref="E20" si="21">ROUND((D20/12*$T$2),0)</f>
        <v>0</v>
      </c>
      <c r="F20" s="125">
        <f>G20+H20</f>
        <v>0</v>
      </c>
      <c r="G20" s="124"/>
      <c r="H20" s="136"/>
      <c r="I20" s="33" t="e">
        <f t="shared" ref="I20" si="22">ROUND(F20/E20*100,2)</f>
        <v>#DIV/0!</v>
      </c>
      <c r="J20" s="34" t="e">
        <f t="shared" ref="J20" si="23">ROUND(F20/D20*100,2)</f>
        <v>#DIV/0!</v>
      </c>
      <c r="K20" s="35">
        <f t="shared" ref="K20" si="24">D20-F20</f>
        <v>0</v>
      </c>
      <c r="L20" s="132" t="e">
        <f>K20/N20</f>
        <v>#DIV/0!</v>
      </c>
      <c r="M20" s="36">
        <f t="shared" ref="M20" si="25">E20-F20</f>
        <v>0</v>
      </c>
      <c r="N20" s="36">
        <f t="shared" ref="N20" si="26">ROUND(F20/$T$2,0)</f>
        <v>0</v>
      </c>
      <c r="O20" s="23"/>
      <c r="P20" s="22"/>
      <c r="Q20" s="123"/>
      <c r="R20" s="11"/>
      <c r="S20" s="125"/>
    </row>
    <row r="21" spans="1:29" s="1" customFormat="1" ht="42.75" hidden="1" customHeight="1" x14ac:dyDescent="0.3">
      <c r="A21" s="44" t="s">
        <v>10</v>
      </c>
      <c r="B21" s="15" t="s">
        <v>29</v>
      </c>
      <c r="C21" s="15"/>
      <c r="D21" s="49"/>
      <c r="E21" s="49"/>
      <c r="F21" s="125"/>
      <c r="G21" s="13"/>
      <c r="H21" s="46"/>
      <c r="I21" s="10"/>
      <c r="J21" s="50"/>
      <c r="K21" s="51"/>
      <c r="L21" s="127"/>
      <c r="M21" s="8"/>
      <c r="N21" s="8"/>
      <c r="O21" s="8"/>
      <c r="P21" s="46"/>
      <c r="Q21" s="40"/>
      <c r="R21" s="39"/>
      <c r="S21" s="125"/>
      <c r="T21" s="3"/>
      <c r="U21" s="28"/>
      <c r="V21" s="3"/>
      <c r="W21" s="3"/>
      <c r="X21" s="3"/>
      <c r="Y21" s="3"/>
      <c r="Z21" s="3"/>
      <c r="AA21" s="3"/>
      <c r="AB21" s="3"/>
      <c r="AC21" s="3"/>
    </row>
    <row r="22" spans="1:29" s="1" customFormat="1" hidden="1" x14ac:dyDescent="0.3">
      <c r="A22" s="43" t="s">
        <v>49</v>
      </c>
      <c r="B22" s="123"/>
      <c r="C22" s="143"/>
      <c r="D22" s="22"/>
      <c r="E22" s="56">
        <f>ROUND((D22/12*$T$2),0)</f>
        <v>0</v>
      </c>
      <c r="F22" s="125">
        <f t="shared" ref="F22:F23" si="27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127" t="e">
        <f t="shared" ref="L22:L23" si="28">K22/N22</f>
        <v>#DIV/0!</v>
      </c>
      <c r="M22" s="52">
        <f>E22-F22</f>
        <v>0</v>
      </c>
      <c r="N22" s="52">
        <f>ROUND(F22/$T$2,0)</f>
        <v>0</v>
      </c>
      <c r="O22" s="52"/>
      <c r="P22" s="22"/>
      <c r="Q22" s="123"/>
      <c r="R22" s="11"/>
      <c r="S22" s="125"/>
      <c r="T22" s="3"/>
      <c r="U22" s="28"/>
      <c r="V22" s="3"/>
      <c r="W22" s="3"/>
      <c r="X22" s="3"/>
      <c r="Y22" s="3"/>
      <c r="Z22" s="3"/>
      <c r="AA22" s="3"/>
      <c r="AB22" s="3"/>
      <c r="AC22" s="3"/>
    </row>
    <row r="23" spans="1:29" s="1" customFormat="1" ht="23.25" hidden="1" customHeight="1" x14ac:dyDescent="0.3">
      <c r="A23" s="43" t="s">
        <v>148</v>
      </c>
      <c r="B23" s="117"/>
      <c r="C23" s="117"/>
      <c r="D23" s="22"/>
      <c r="E23" s="56">
        <f>ROUND((D23/12*$T$2),0)</f>
        <v>0</v>
      </c>
      <c r="F23" s="125">
        <f t="shared" si="27"/>
        <v>0</v>
      </c>
      <c r="G23" s="21"/>
      <c r="H23" s="22"/>
      <c r="I23" s="9" t="e">
        <f>ROUND(F23/E23*100,2)</f>
        <v>#DIV/0!</v>
      </c>
      <c r="J23" s="25" t="e">
        <f>ROUND(F23/D23*100,2)</f>
        <v>#DIV/0!</v>
      </c>
      <c r="K23" s="51">
        <f>D23-F23</f>
        <v>0</v>
      </c>
      <c r="L23" s="127" t="e">
        <f t="shared" si="28"/>
        <v>#DIV/0!</v>
      </c>
      <c r="M23" s="52">
        <f>E23-F23</f>
        <v>0</v>
      </c>
      <c r="N23" s="52">
        <f>ROUND(F23/$T$2,0)</f>
        <v>0</v>
      </c>
      <c r="O23" s="52"/>
      <c r="P23" s="22"/>
      <c r="Q23" s="123"/>
      <c r="R23" s="122"/>
      <c r="S23" s="125"/>
      <c r="T23" s="3"/>
      <c r="U23" s="28"/>
      <c r="V23" s="3"/>
      <c r="W23" s="3"/>
      <c r="X23" s="3"/>
      <c r="Y23" s="3"/>
      <c r="Z23" s="3"/>
      <c r="AA23" s="3"/>
      <c r="AB23" s="3"/>
      <c r="AC23" s="3"/>
    </row>
    <row r="24" spans="1:29" s="1" customFormat="1" ht="32.25" customHeight="1" x14ac:dyDescent="0.3">
      <c r="A24" s="43" t="s">
        <v>156</v>
      </c>
      <c r="B24" s="15" t="s">
        <v>39</v>
      </c>
      <c r="C24" s="46"/>
      <c r="D24" s="49"/>
      <c r="E24" s="49"/>
      <c r="F24" s="125"/>
      <c r="G24" s="14"/>
      <c r="H24" s="12"/>
      <c r="I24" s="26"/>
      <c r="J24" s="50"/>
      <c r="K24" s="51"/>
      <c r="L24" s="127"/>
      <c r="M24" s="8"/>
      <c r="N24" s="8"/>
      <c r="O24" s="8"/>
      <c r="P24" s="46"/>
      <c r="Q24" s="46"/>
      <c r="R24" s="39"/>
      <c r="S24" s="125"/>
      <c r="T24" s="3"/>
      <c r="U24" s="28"/>
      <c r="V24" s="3"/>
      <c r="W24" s="3"/>
      <c r="X24" s="3"/>
      <c r="Y24" s="3"/>
      <c r="Z24" s="3"/>
      <c r="AA24" s="3"/>
      <c r="AB24" s="3"/>
      <c r="AC24" s="3"/>
    </row>
    <row r="25" spans="1:29" ht="139.5" x14ac:dyDescent="0.3">
      <c r="A25" s="43" t="s">
        <v>157</v>
      </c>
      <c r="B25" s="123" t="s">
        <v>95</v>
      </c>
      <c r="C25" s="162" t="s">
        <v>203</v>
      </c>
      <c r="D25" s="55">
        <v>188</v>
      </c>
      <c r="E25" s="56">
        <f>ROUND((D25/12*$T$2),0)</f>
        <v>94</v>
      </c>
      <c r="F25" s="125">
        <f t="shared" ref="F25" si="29">G25+H25</f>
        <v>164</v>
      </c>
      <c r="G25" s="21">
        <v>164</v>
      </c>
      <c r="H25" s="22">
        <v>0</v>
      </c>
      <c r="I25" s="9">
        <f>ROUND(F25/E25*100,2)</f>
        <v>174.47</v>
      </c>
      <c r="J25" s="25">
        <f>ROUND(F25/D25*100,2)</f>
        <v>87.23</v>
      </c>
      <c r="K25" s="51">
        <f>D25-F25</f>
        <v>24</v>
      </c>
      <c r="L25" s="127">
        <f t="shared" ref="L25:L27" si="30">K25/N25</f>
        <v>0.88888888888888884</v>
      </c>
      <c r="M25" s="52">
        <f>E25-F25</f>
        <v>-70</v>
      </c>
      <c r="N25" s="52">
        <f>ROUND(F25/$T$2,0)</f>
        <v>27</v>
      </c>
      <c r="O25" s="52">
        <v>152</v>
      </c>
      <c r="P25" s="22" t="s">
        <v>206</v>
      </c>
      <c r="Q25" s="152" t="s">
        <v>268</v>
      </c>
      <c r="R25" s="11" t="s">
        <v>51</v>
      </c>
      <c r="S25" s="125"/>
      <c r="U25" s="28"/>
    </row>
    <row r="26" spans="1:29" ht="23.25" hidden="1" customHeight="1" x14ac:dyDescent="0.3">
      <c r="A26" s="43" t="s">
        <v>158</v>
      </c>
      <c r="B26" s="117"/>
      <c r="C26" s="117"/>
      <c r="D26" s="55"/>
      <c r="E26" s="56">
        <f>ROUND((D26/12*$T$2),0)</f>
        <v>0</v>
      </c>
      <c r="F26" s="125">
        <f t="shared" ref="F26:F27" si="31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127" t="e">
        <f t="shared" si="30"/>
        <v>#DIV/0!</v>
      </c>
      <c r="M26" s="52">
        <f>E26-F26</f>
        <v>0</v>
      </c>
      <c r="N26" s="52">
        <f>ROUND(F26/$T$2,0)</f>
        <v>0</v>
      </c>
      <c r="O26" s="52"/>
      <c r="P26" s="22"/>
      <c r="Q26" s="73"/>
      <c r="R26" s="11"/>
      <c r="S26" s="125"/>
      <c r="U26" s="28"/>
    </row>
    <row r="27" spans="1:29" ht="23.25" hidden="1" customHeight="1" x14ac:dyDescent="0.3">
      <c r="A27" s="43" t="s">
        <v>159</v>
      </c>
      <c r="B27" s="117"/>
      <c r="C27" s="117"/>
      <c r="D27" s="55"/>
      <c r="E27" s="56">
        <f>ROUND((D27/12*$T$2),0)</f>
        <v>0</v>
      </c>
      <c r="F27" s="125">
        <f t="shared" si="31"/>
        <v>0</v>
      </c>
      <c r="G27" s="21"/>
      <c r="H27" s="22"/>
      <c r="I27" s="9" t="e">
        <f>ROUND(F27/E27*100,2)</f>
        <v>#DIV/0!</v>
      </c>
      <c r="J27" s="25" t="e">
        <f>ROUND(F27/D27*100,2)</f>
        <v>#DIV/0!</v>
      </c>
      <c r="K27" s="51">
        <f>D27-F27</f>
        <v>0</v>
      </c>
      <c r="L27" s="127" t="e">
        <f t="shared" si="30"/>
        <v>#DIV/0!</v>
      </c>
      <c r="M27" s="52">
        <f>E27-F27</f>
        <v>0</v>
      </c>
      <c r="N27" s="52">
        <f>ROUND(F27/$T$2,0)</f>
        <v>0</v>
      </c>
      <c r="O27" s="52"/>
      <c r="P27" s="22"/>
      <c r="Q27" s="73"/>
      <c r="R27" s="11"/>
      <c r="S27" s="125"/>
      <c r="U27" s="28"/>
    </row>
    <row r="28" spans="1:29" ht="23.25" hidden="1" customHeight="1" x14ac:dyDescent="0.3">
      <c r="A28" s="43" t="s">
        <v>160</v>
      </c>
      <c r="B28" s="15" t="s">
        <v>72</v>
      </c>
      <c r="C28" s="46"/>
      <c r="D28" s="49"/>
      <c r="E28" s="49"/>
      <c r="F28" s="125"/>
      <c r="G28" s="13"/>
      <c r="H28" s="46"/>
      <c r="I28" s="10"/>
      <c r="J28" s="50"/>
      <c r="K28" s="51"/>
      <c r="L28" s="127"/>
      <c r="M28" s="8"/>
      <c r="N28" s="8"/>
      <c r="O28" s="8"/>
      <c r="P28" s="76"/>
      <c r="Q28" s="77"/>
      <c r="R28" s="78"/>
      <c r="S28" s="125"/>
      <c r="U28" s="28"/>
    </row>
    <row r="29" spans="1:29" ht="23.25" hidden="1" customHeight="1" x14ac:dyDescent="0.3">
      <c r="A29" s="43" t="s">
        <v>161</v>
      </c>
      <c r="B29" s="54"/>
      <c r="C29" s="117"/>
      <c r="D29" s="55"/>
      <c r="E29" s="56">
        <f>ROUND((D29/12*$T$2),0)</f>
        <v>0</v>
      </c>
      <c r="F29" s="125">
        <f t="shared" ref="F29" si="32">G29+H29</f>
        <v>0</v>
      </c>
      <c r="G29" s="21"/>
      <c r="H29" s="22"/>
      <c r="I29" s="9" t="e">
        <f>ROUND(F29/E29*100,2)</f>
        <v>#DIV/0!</v>
      </c>
      <c r="J29" s="25" t="e">
        <f>ROUND(F29/D29*100,2)</f>
        <v>#DIV/0!</v>
      </c>
      <c r="K29" s="51">
        <f>D29-F29</f>
        <v>0</v>
      </c>
      <c r="L29" s="127" t="e">
        <f t="shared" ref="L29" si="33">K29/N29</f>
        <v>#DIV/0!</v>
      </c>
      <c r="M29" s="52">
        <f>E29-F29</f>
        <v>0</v>
      </c>
      <c r="N29" s="52">
        <f>ROUND(F29/$T$2,0)</f>
        <v>0</v>
      </c>
      <c r="O29" s="52"/>
      <c r="P29" s="22"/>
      <c r="Q29" s="57"/>
      <c r="R29" s="11"/>
      <c r="S29" s="125"/>
      <c r="U29" s="28"/>
    </row>
    <row r="30" spans="1:29" ht="36.75" hidden="1" customHeight="1" x14ac:dyDescent="0.3">
      <c r="A30" s="58" t="s">
        <v>9</v>
      </c>
      <c r="B30" s="15" t="s">
        <v>60</v>
      </c>
      <c r="C30" s="46"/>
      <c r="D30" s="49"/>
      <c r="E30" s="49"/>
      <c r="F30" s="125"/>
      <c r="G30" s="13"/>
      <c r="H30" s="46"/>
      <c r="I30" s="10"/>
      <c r="J30" s="50"/>
      <c r="K30" s="51"/>
      <c r="L30" s="127"/>
      <c r="M30" s="8"/>
      <c r="N30" s="8"/>
      <c r="O30" s="8"/>
      <c r="P30" s="8"/>
      <c r="Q30" s="8"/>
      <c r="R30" s="8"/>
      <c r="S30" s="125"/>
      <c r="U30" s="28"/>
    </row>
    <row r="31" spans="1:29" ht="30.75" hidden="1" customHeight="1" x14ac:dyDescent="0.3">
      <c r="A31" s="43" t="s">
        <v>51</v>
      </c>
      <c r="B31" s="54"/>
      <c r="C31" s="117"/>
      <c r="D31" s="55"/>
      <c r="E31" s="56">
        <f>ROUND((D31/12*$T$2),0)</f>
        <v>0</v>
      </c>
      <c r="F31" s="125">
        <f t="shared" ref="F31:F33" si="34">G31+H31</f>
        <v>0</v>
      </c>
      <c r="G31" s="21"/>
      <c r="H31" s="22"/>
      <c r="I31" s="9" t="e">
        <f>ROUND(F31/E31*100,2)</f>
        <v>#DIV/0!</v>
      </c>
      <c r="J31" s="25" t="e">
        <f>ROUND(F31/D31*100,2)</f>
        <v>#DIV/0!</v>
      </c>
      <c r="K31" s="51">
        <f>D31-F31</f>
        <v>0</v>
      </c>
      <c r="L31" s="132" t="e">
        <f>K31/N31</f>
        <v>#DIV/0!</v>
      </c>
      <c r="M31" s="52">
        <f>E31-F31</f>
        <v>0</v>
      </c>
      <c r="N31" s="52">
        <f>ROUND(F31/$T$2,0)</f>
        <v>0</v>
      </c>
      <c r="O31" s="52"/>
      <c r="P31" s="22"/>
      <c r="Q31" s="123"/>
      <c r="R31" s="141"/>
      <c r="S31" s="125"/>
      <c r="U31" s="28"/>
    </row>
    <row r="32" spans="1:29" ht="23.25" hidden="1" customHeight="1" x14ac:dyDescent="0.3">
      <c r="A32" s="44" t="s">
        <v>11</v>
      </c>
      <c r="B32" s="15" t="s">
        <v>16</v>
      </c>
      <c r="C32" s="15"/>
      <c r="D32" s="49"/>
      <c r="E32" s="49"/>
      <c r="F32" s="125"/>
      <c r="G32" s="13"/>
      <c r="H32" s="135"/>
      <c r="I32" s="10"/>
      <c r="J32" s="49"/>
      <c r="K32" s="49"/>
      <c r="L32" s="125"/>
      <c r="M32" s="8"/>
      <c r="N32" s="8"/>
      <c r="O32" s="8"/>
      <c r="P32" s="46"/>
      <c r="Q32" s="40"/>
      <c r="R32" s="39"/>
      <c r="S32" s="125"/>
      <c r="U32" s="28"/>
    </row>
    <row r="33" spans="1:29" hidden="1" x14ac:dyDescent="0.3">
      <c r="A33" s="43" t="s">
        <v>46</v>
      </c>
      <c r="B33" s="117"/>
      <c r="C33" s="117"/>
      <c r="D33" s="21"/>
      <c r="E33" s="56">
        <f>ROUND((D33/12*$T$2),0)</f>
        <v>0</v>
      </c>
      <c r="F33" s="125">
        <f t="shared" si="34"/>
        <v>0</v>
      </c>
      <c r="G33" s="21"/>
      <c r="H33" s="22"/>
      <c r="I33" s="9" t="e">
        <f>ROUND(F33/E33*100,2)</f>
        <v>#DIV/0!</v>
      </c>
      <c r="J33" s="25" t="e">
        <f>ROUND(F33/D33*100,2)</f>
        <v>#DIV/0!</v>
      </c>
      <c r="K33" s="51">
        <f>D33-F33</f>
        <v>0</v>
      </c>
      <c r="L33" s="127"/>
      <c r="M33" s="52">
        <f>E33-F33</f>
        <v>0</v>
      </c>
      <c r="N33" s="52">
        <f>ROUND(F33/$T$2,0)</f>
        <v>0</v>
      </c>
      <c r="O33" s="52"/>
      <c r="P33" s="22"/>
      <c r="Q33" s="123"/>
      <c r="R33" s="122"/>
      <c r="S33" s="125"/>
      <c r="U33" s="28"/>
    </row>
    <row r="34" spans="1:29" hidden="1" x14ac:dyDescent="0.3">
      <c r="A34" s="43" t="s">
        <v>105</v>
      </c>
      <c r="B34" s="148"/>
      <c r="C34" s="148"/>
      <c r="D34" s="21"/>
      <c r="E34" s="124">
        <f>ROUND((D34/12*$T$2),0)</f>
        <v>0</v>
      </c>
      <c r="F34" s="125">
        <f t="shared" ref="F34" si="35">G34+H34</f>
        <v>0</v>
      </c>
      <c r="G34" s="21"/>
      <c r="H34" s="22"/>
      <c r="I34" s="9" t="e">
        <f>ROUND(F34/E34*100,2)</f>
        <v>#DIV/0!</v>
      </c>
      <c r="J34" s="25" t="e">
        <f>ROUND(F34/D34*100,2)</f>
        <v>#DIV/0!</v>
      </c>
      <c r="K34" s="127">
        <f>D34-F34</f>
        <v>0</v>
      </c>
      <c r="L34" s="127"/>
      <c r="M34" s="129">
        <f>E34-F34</f>
        <v>0</v>
      </c>
      <c r="N34" s="129">
        <f>ROUND(F34/$T$2,0)</f>
        <v>0</v>
      </c>
      <c r="O34" s="129"/>
      <c r="P34" s="22"/>
      <c r="Q34" s="123"/>
      <c r="R34" s="122"/>
      <c r="S34" s="125"/>
      <c r="U34" s="28"/>
    </row>
    <row r="35" spans="1:29" s="1" customFormat="1" ht="39.75" customHeight="1" x14ac:dyDescent="0.3">
      <c r="A35" s="44" t="s">
        <v>32</v>
      </c>
      <c r="B35" s="15" t="s">
        <v>15</v>
      </c>
      <c r="C35" s="15"/>
      <c r="D35" s="49"/>
      <c r="E35" s="49"/>
      <c r="F35" s="125"/>
      <c r="G35" s="13"/>
      <c r="H35" s="46"/>
      <c r="I35" s="10"/>
      <c r="J35" s="49"/>
      <c r="K35" s="49"/>
      <c r="L35" s="125"/>
      <c r="M35" s="8"/>
      <c r="N35" s="8"/>
      <c r="O35" s="8"/>
      <c r="P35" s="46"/>
      <c r="Q35" s="40"/>
      <c r="R35" s="39"/>
      <c r="S35" s="125"/>
      <c r="T35" s="3"/>
      <c r="U35" s="28"/>
      <c r="V35" s="3"/>
      <c r="W35" s="3"/>
      <c r="X35" s="3"/>
      <c r="Y35" s="3"/>
      <c r="Z35" s="3"/>
      <c r="AA35" s="3"/>
      <c r="AB35" s="3"/>
      <c r="AC35" s="3"/>
    </row>
    <row r="36" spans="1:29" ht="116.25" x14ac:dyDescent="0.3">
      <c r="A36" s="43" t="s">
        <v>52</v>
      </c>
      <c r="B36" s="123" t="s">
        <v>240</v>
      </c>
      <c r="C36" s="164" t="s">
        <v>241</v>
      </c>
      <c r="D36" s="22">
        <v>1961</v>
      </c>
      <c r="E36" s="56">
        <f>ROUND((D36/12*$T$2),0)</f>
        <v>981</v>
      </c>
      <c r="F36" s="125">
        <f t="shared" ref="F36:F39" si="36">G36+H36</f>
        <v>1818</v>
      </c>
      <c r="G36" s="21">
        <v>1818</v>
      </c>
      <c r="H36" s="22">
        <v>0</v>
      </c>
      <c r="I36" s="9">
        <f>ROUND(F36/E36*100,2)</f>
        <v>185.32</v>
      </c>
      <c r="J36" s="25">
        <f>ROUND(F36/D36*100,2)</f>
        <v>92.71</v>
      </c>
      <c r="K36" s="51">
        <f>D36-F36</f>
        <v>143</v>
      </c>
      <c r="L36" s="132">
        <f t="shared" ref="L36:L39" si="37">K36/N36</f>
        <v>0.47194719471947194</v>
      </c>
      <c r="M36" s="52">
        <f>E36-F36</f>
        <v>-837</v>
      </c>
      <c r="N36" s="52">
        <f>ROUND(F36/$T$2,0)</f>
        <v>303</v>
      </c>
      <c r="O36" s="129">
        <v>3039</v>
      </c>
      <c r="P36" s="22" t="s">
        <v>261</v>
      </c>
      <c r="Q36" s="152" t="s">
        <v>265</v>
      </c>
      <c r="R36" s="122" t="s">
        <v>214</v>
      </c>
      <c r="S36" s="125"/>
      <c r="U36" s="28"/>
    </row>
    <row r="37" spans="1:29" ht="139.5" x14ac:dyDescent="0.3">
      <c r="A37" s="43" t="s">
        <v>107</v>
      </c>
      <c r="B37" s="140" t="s">
        <v>243</v>
      </c>
      <c r="C37" s="117" t="s">
        <v>244</v>
      </c>
      <c r="D37" s="21">
        <v>414</v>
      </c>
      <c r="E37" s="56">
        <f t="shared" ref="E37:E38" si="38">ROUND((D37/12*$T$2),0)</f>
        <v>207</v>
      </c>
      <c r="F37" s="125">
        <f t="shared" si="36"/>
        <v>410</v>
      </c>
      <c r="G37" s="21">
        <v>410</v>
      </c>
      <c r="H37" s="22">
        <v>0</v>
      </c>
      <c r="I37" s="9">
        <f t="shared" ref="I37:I38" si="39">ROUND(F37/E37*100,2)</f>
        <v>198.07</v>
      </c>
      <c r="J37" s="25">
        <f t="shared" ref="J37:J38" si="40">ROUND(F37/D37*100,2)</f>
        <v>99.03</v>
      </c>
      <c r="K37" s="51">
        <f t="shared" ref="K37:K38" si="41">D37-F37</f>
        <v>4</v>
      </c>
      <c r="L37" s="132">
        <f t="shared" si="37"/>
        <v>5.8823529411764705E-2</v>
      </c>
      <c r="M37" s="52">
        <f t="shared" ref="M37:M38" si="42">E37-F37</f>
        <v>-203</v>
      </c>
      <c r="N37" s="52">
        <f t="shared" ref="N37:N38" si="43">ROUND(F37/$T$2,0)</f>
        <v>68</v>
      </c>
      <c r="O37" s="129">
        <v>1886</v>
      </c>
      <c r="P37" s="22" t="s">
        <v>260</v>
      </c>
      <c r="Q37" s="152" t="s">
        <v>267</v>
      </c>
      <c r="R37" s="122" t="s">
        <v>51</v>
      </c>
      <c r="S37" s="125"/>
      <c r="U37" s="28"/>
    </row>
    <row r="38" spans="1:29" ht="116.25" x14ac:dyDescent="0.3">
      <c r="A38" s="43" t="s">
        <v>108</v>
      </c>
      <c r="B38" s="140" t="s">
        <v>245</v>
      </c>
      <c r="C38" s="117" t="s">
        <v>246</v>
      </c>
      <c r="D38" s="22">
        <v>1380</v>
      </c>
      <c r="E38" s="56">
        <f t="shared" si="38"/>
        <v>690</v>
      </c>
      <c r="F38" s="125">
        <f t="shared" si="36"/>
        <v>929</v>
      </c>
      <c r="G38" s="21">
        <v>929</v>
      </c>
      <c r="H38" s="22">
        <v>0</v>
      </c>
      <c r="I38" s="9">
        <f t="shared" si="39"/>
        <v>134.63999999999999</v>
      </c>
      <c r="J38" s="25">
        <f t="shared" si="40"/>
        <v>67.319999999999993</v>
      </c>
      <c r="K38" s="51">
        <f t="shared" si="41"/>
        <v>451</v>
      </c>
      <c r="L38" s="132">
        <f t="shared" si="37"/>
        <v>2.9096774193548387</v>
      </c>
      <c r="M38" s="52">
        <f t="shared" si="42"/>
        <v>-239</v>
      </c>
      <c r="N38" s="52">
        <f t="shared" si="43"/>
        <v>155</v>
      </c>
      <c r="O38" s="129">
        <v>1320</v>
      </c>
      <c r="P38" s="22" t="s">
        <v>259</v>
      </c>
      <c r="Q38" s="152" t="s">
        <v>266</v>
      </c>
      <c r="R38" s="122" t="s">
        <v>214</v>
      </c>
      <c r="S38" s="125"/>
      <c r="U38" s="28"/>
    </row>
    <row r="39" spans="1:29" ht="145.5" customHeight="1" x14ac:dyDescent="0.3">
      <c r="A39" s="43" t="s">
        <v>109</v>
      </c>
      <c r="B39" s="117" t="s">
        <v>256</v>
      </c>
      <c r="C39" s="117" t="s">
        <v>257</v>
      </c>
      <c r="D39" s="21">
        <v>2796</v>
      </c>
      <c r="E39" s="56">
        <f>ROUND((D39/12*$T$2),0)</f>
        <v>1398</v>
      </c>
      <c r="F39" s="125">
        <f t="shared" si="36"/>
        <v>2737</v>
      </c>
      <c r="G39" s="21">
        <v>2737</v>
      </c>
      <c r="H39" s="22">
        <v>0</v>
      </c>
      <c r="I39" s="9">
        <f>ROUND(F39/E39*100,2)</f>
        <v>195.78</v>
      </c>
      <c r="J39" s="25">
        <f>ROUND(F39/D39*100,2)</f>
        <v>97.89</v>
      </c>
      <c r="K39" s="51">
        <f>D39-F39</f>
        <v>59</v>
      </c>
      <c r="L39" s="127">
        <f t="shared" si="37"/>
        <v>0.12938596491228072</v>
      </c>
      <c r="M39" s="52">
        <f>E39-F39</f>
        <v>-1339</v>
      </c>
      <c r="N39" s="52">
        <f>ROUND(F39/$T$2,0)</f>
        <v>456</v>
      </c>
      <c r="O39" s="129">
        <v>2000</v>
      </c>
      <c r="P39" s="22" t="s">
        <v>258</v>
      </c>
      <c r="Q39" s="152" t="s">
        <v>267</v>
      </c>
      <c r="R39" s="122" t="s">
        <v>51</v>
      </c>
      <c r="S39" s="125"/>
      <c r="U39" s="28"/>
    </row>
    <row r="40" spans="1:29" ht="139.5" x14ac:dyDescent="0.3">
      <c r="A40" s="43" t="s">
        <v>133</v>
      </c>
      <c r="B40" s="123" t="s">
        <v>287</v>
      </c>
      <c r="C40" s="149" t="s">
        <v>288</v>
      </c>
      <c r="D40" s="21">
        <v>194</v>
      </c>
      <c r="E40" s="124">
        <f>ROUND((D40/12*$T$2),0)</f>
        <v>97</v>
      </c>
      <c r="F40" s="125">
        <f t="shared" ref="F40" si="44">G40+H40</f>
        <v>158</v>
      </c>
      <c r="G40" s="21">
        <v>158</v>
      </c>
      <c r="H40" s="22"/>
      <c r="I40" s="9">
        <f>ROUND(F40/E40*100,2)</f>
        <v>162.88999999999999</v>
      </c>
      <c r="J40" s="25">
        <f>ROUND(F40/D40*100,2)</f>
        <v>81.44</v>
      </c>
      <c r="K40" s="127">
        <f>D40-F40</f>
        <v>36</v>
      </c>
      <c r="L40" s="127">
        <f t="shared" ref="L40" si="45">K40/N40</f>
        <v>1.3846153846153846</v>
      </c>
      <c r="M40" s="129">
        <f>E40-F40</f>
        <v>-61</v>
      </c>
      <c r="N40" s="129">
        <f>ROUND(F40/$T$2,0)</f>
        <v>26</v>
      </c>
      <c r="O40" s="129">
        <v>80</v>
      </c>
      <c r="P40" s="22" t="s">
        <v>298</v>
      </c>
      <c r="Q40" s="152" t="s">
        <v>267</v>
      </c>
      <c r="R40" s="122" t="s">
        <v>51</v>
      </c>
      <c r="S40" s="125"/>
      <c r="U40" s="28"/>
    </row>
    <row r="41" spans="1:29" s="1" customFormat="1" ht="41.25" customHeight="1" x14ac:dyDescent="0.3">
      <c r="A41" s="44"/>
      <c r="B41" s="19" t="s">
        <v>40</v>
      </c>
      <c r="C41" s="19"/>
      <c r="D41" s="49"/>
      <c r="E41" s="49"/>
      <c r="F41" s="125"/>
      <c r="G41" s="125"/>
      <c r="H41" s="125"/>
      <c r="I41" s="10"/>
      <c r="J41" s="49"/>
      <c r="K41" s="51"/>
      <c r="L41" s="127"/>
      <c r="M41" s="8"/>
      <c r="N41" s="8"/>
      <c r="O41" s="8"/>
      <c r="P41" s="46"/>
      <c r="Q41" s="40"/>
      <c r="R41" s="39"/>
      <c r="S41" s="125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s="1" customFormat="1" ht="35.25" customHeight="1" x14ac:dyDescent="0.3">
      <c r="A42" s="44" t="s">
        <v>33</v>
      </c>
      <c r="B42" s="19" t="s">
        <v>41</v>
      </c>
      <c r="C42" s="19"/>
      <c r="D42" s="49"/>
      <c r="E42" s="49"/>
      <c r="F42" s="125"/>
      <c r="G42" s="125"/>
      <c r="H42" s="125"/>
      <c r="I42" s="10"/>
      <c r="J42" s="49"/>
      <c r="K42" s="51"/>
      <c r="L42" s="127"/>
      <c r="M42" s="8"/>
      <c r="N42" s="8"/>
      <c r="O42" s="8"/>
      <c r="P42" s="46"/>
      <c r="Q42" s="40"/>
      <c r="R42" s="39"/>
      <c r="S42" s="125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s="1" customFormat="1" ht="279" x14ac:dyDescent="0.3">
      <c r="A43" s="43" t="s">
        <v>45</v>
      </c>
      <c r="B43" s="54" t="s">
        <v>168</v>
      </c>
      <c r="C43" s="117" t="s">
        <v>191</v>
      </c>
      <c r="D43" s="21">
        <v>175</v>
      </c>
      <c r="E43" s="56">
        <f>ROUND((D43/12*$T$2),0)</f>
        <v>88</v>
      </c>
      <c r="F43" s="125">
        <f t="shared" ref="F43:F55" si="46">G43+H43</f>
        <v>184</v>
      </c>
      <c r="G43" s="124">
        <v>175</v>
      </c>
      <c r="H43" s="136">
        <v>9</v>
      </c>
      <c r="I43" s="9">
        <f t="shared" ref="I43" si="47">ROUND(F43/E43*100,2)</f>
        <v>209.09</v>
      </c>
      <c r="J43" s="10">
        <f t="shared" ref="J43" si="48">ROUND(F43/D43*100,2)</f>
        <v>105.14</v>
      </c>
      <c r="K43" s="51">
        <f t="shared" ref="K43" si="49">D43-F43</f>
        <v>-9</v>
      </c>
      <c r="L43" s="132">
        <f t="shared" ref="L43:L45" si="50">K43/N43</f>
        <v>-0.29032258064516131</v>
      </c>
      <c r="M43" s="23">
        <f t="shared" ref="M43" si="51">E43-F43</f>
        <v>-96</v>
      </c>
      <c r="N43" s="23">
        <f>ROUND(F43/$T$2,0)</f>
        <v>31</v>
      </c>
      <c r="O43" s="52">
        <v>113</v>
      </c>
      <c r="P43" s="22" t="s">
        <v>169</v>
      </c>
      <c r="Q43" s="152" t="s">
        <v>301</v>
      </c>
      <c r="R43" s="122" t="s">
        <v>51</v>
      </c>
      <c r="S43" s="125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1" customFormat="1" ht="93" x14ac:dyDescent="0.3">
      <c r="A44" s="43" t="s">
        <v>110</v>
      </c>
      <c r="B44" s="123" t="s">
        <v>63</v>
      </c>
      <c r="C44" s="143" t="s">
        <v>195</v>
      </c>
      <c r="D44" s="21">
        <v>144</v>
      </c>
      <c r="E44" s="124">
        <f>ROUND((D44/12*$T$2),0)</f>
        <v>72</v>
      </c>
      <c r="F44" s="125">
        <f t="shared" ref="F44:F45" si="52">G44+H44</f>
        <v>152</v>
      </c>
      <c r="G44" s="124">
        <v>144</v>
      </c>
      <c r="H44" s="136">
        <v>8</v>
      </c>
      <c r="I44" s="9">
        <f t="shared" ref="I44:I45" si="53">ROUND(F44/E44*100,2)</f>
        <v>211.11</v>
      </c>
      <c r="J44" s="10">
        <f t="shared" ref="J44:J45" si="54">ROUND(F44/D44*100,2)</f>
        <v>105.56</v>
      </c>
      <c r="K44" s="127">
        <f t="shared" ref="K44:K45" si="55">D44-F44</f>
        <v>-8</v>
      </c>
      <c r="L44" s="132">
        <f t="shared" si="50"/>
        <v>-0.32</v>
      </c>
      <c r="M44" s="23">
        <f t="shared" ref="M44:M45" si="56">E44-F44</f>
        <v>-80</v>
      </c>
      <c r="N44" s="23">
        <f>ROUND(F44/$T$2,0)</f>
        <v>25</v>
      </c>
      <c r="O44" s="129">
        <v>250</v>
      </c>
      <c r="P44" s="22" t="s">
        <v>196</v>
      </c>
      <c r="Q44" s="152" t="s">
        <v>269</v>
      </c>
      <c r="R44" s="122" t="s">
        <v>214</v>
      </c>
      <c r="S44" s="125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1" customFormat="1" ht="93" x14ac:dyDescent="0.3">
      <c r="A45" s="43" t="s">
        <v>111</v>
      </c>
      <c r="B45" s="123" t="s">
        <v>197</v>
      </c>
      <c r="C45" s="123" t="s">
        <v>198</v>
      </c>
      <c r="D45" s="126">
        <v>62</v>
      </c>
      <c r="E45" s="21">
        <f t="shared" ref="E45" si="57">ROUND((D45/12*$T$2),0)</f>
        <v>31</v>
      </c>
      <c r="F45" s="125">
        <f t="shared" si="52"/>
        <v>64</v>
      </c>
      <c r="G45" s="126">
        <v>62</v>
      </c>
      <c r="H45" s="126">
        <v>2</v>
      </c>
      <c r="I45" s="130">
        <f t="shared" si="53"/>
        <v>206.45</v>
      </c>
      <c r="J45" s="128">
        <f t="shared" si="54"/>
        <v>103.23</v>
      </c>
      <c r="K45" s="127">
        <f t="shared" si="55"/>
        <v>-2</v>
      </c>
      <c r="L45" s="127">
        <f t="shared" si="50"/>
        <v>-0.18181818181818182</v>
      </c>
      <c r="M45" s="129">
        <f t="shared" si="56"/>
        <v>-33</v>
      </c>
      <c r="N45" s="129">
        <f t="shared" ref="N45" si="58">ROUND(F45/$T$2,0)</f>
        <v>11</v>
      </c>
      <c r="O45" s="126">
        <v>100</v>
      </c>
      <c r="P45" s="22" t="s">
        <v>199</v>
      </c>
      <c r="Q45" s="152" t="s">
        <v>270</v>
      </c>
      <c r="R45" s="122" t="s">
        <v>214</v>
      </c>
      <c r="S45" s="125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1" customFormat="1" ht="93" x14ac:dyDescent="0.3">
      <c r="A46" s="43" t="s">
        <v>143</v>
      </c>
      <c r="B46" s="123" t="s">
        <v>200</v>
      </c>
      <c r="C46" s="123" t="s">
        <v>201</v>
      </c>
      <c r="D46" s="126">
        <v>123</v>
      </c>
      <c r="E46" s="21">
        <f t="shared" ref="E46" si="59">ROUND((D46/12*$T$2),0)</f>
        <v>62</v>
      </c>
      <c r="F46" s="125">
        <f t="shared" ref="F46" si="60">G46+H46</f>
        <v>147</v>
      </c>
      <c r="G46" s="126">
        <v>128</v>
      </c>
      <c r="H46" s="126">
        <v>19</v>
      </c>
      <c r="I46" s="130">
        <f t="shared" ref="I46" si="61">ROUND(F46/E46*100,2)</f>
        <v>237.1</v>
      </c>
      <c r="J46" s="128">
        <f t="shared" ref="J46" si="62">ROUND(F46/D46*100,2)</f>
        <v>119.51</v>
      </c>
      <c r="K46" s="127">
        <f t="shared" ref="K46" si="63">D46-F46</f>
        <v>-24</v>
      </c>
      <c r="L46" s="127">
        <f t="shared" ref="L46" si="64">K46/N46</f>
        <v>-0.96</v>
      </c>
      <c r="M46" s="129">
        <f t="shared" ref="M46" si="65">E46-F46</f>
        <v>-85</v>
      </c>
      <c r="N46" s="129">
        <f t="shared" ref="N46" si="66">ROUND(F46/$T$2,0)</f>
        <v>25</v>
      </c>
      <c r="O46" s="126">
        <v>150</v>
      </c>
      <c r="P46" s="22" t="s">
        <v>202</v>
      </c>
      <c r="Q46" s="152" t="s">
        <v>271</v>
      </c>
      <c r="R46" s="122" t="s">
        <v>214</v>
      </c>
      <c r="S46" s="125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1" customFormat="1" ht="93" x14ac:dyDescent="0.3">
      <c r="A47" s="43" t="s">
        <v>204</v>
      </c>
      <c r="B47" s="123" t="s">
        <v>95</v>
      </c>
      <c r="C47" s="162" t="s">
        <v>203</v>
      </c>
      <c r="D47" s="126">
        <v>124</v>
      </c>
      <c r="E47" s="21">
        <f t="shared" ref="E47" si="67">ROUND((D47/12*$T$2),0)</f>
        <v>62</v>
      </c>
      <c r="F47" s="125">
        <f t="shared" ref="F47" si="68">G47+H47</f>
        <v>126</v>
      </c>
      <c r="G47" s="126">
        <v>124</v>
      </c>
      <c r="H47" s="126">
        <v>2</v>
      </c>
      <c r="I47" s="130">
        <f t="shared" ref="I47" si="69">ROUND(F47/E47*100,2)</f>
        <v>203.23</v>
      </c>
      <c r="J47" s="128">
        <f t="shared" ref="J47" si="70">ROUND(F47/D47*100,2)</f>
        <v>101.61</v>
      </c>
      <c r="K47" s="127">
        <f t="shared" ref="K47" si="71">D47-F47</f>
        <v>-2</v>
      </c>
      <c r="L47" s="127">
        <f t="shared" ref="L47" si="72">K47/N47</f>
        <v>-9.5238095238095233E-2</v>
      </c>
      <c r="M47" s="129">
        <f t="shared" ref="M47" si="73">E47-F47</f>
        <v>-64</v>
      </c>
      <c r="N47" s="129">
        <f t="shared" ref="N47" si="74">ROUND(F47/$T$2,0)</f>
        <v>21</v>
      </c>
      <c r="O47" s="126">
        <v>106</v>
      </c>
      <c r="P47" s="22" t="s">
        <v>205</v>
      </c>
      <c r="Q47" s="152" t="s">
        <v>272</v>
      </c>
      <c r="R47" s="122" t="s">
        <v>214</v>
      </c>
      <c r="S47" s="125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1" customFormat="1" ht="93" x14ac:dyDescent="0.3">
      <c r="A48" s="43" t="s">
        <v>208</v>
      </c>
      <c r="B48" s="123" t="s">
        <v>84</v>
      </c>
      <c r="C48" s="162" t="s">
        <v>209</v>
      </c>
      <c r="D48" s="126">
        <v>46</v>
      </c>
      <c r="E48" s="21">
        <f t="shared" ref="E48" si="75">ROUND((D48/12*$T$2),0)</f>
        <v>23</v>
      </c>
      <c r="F48" s="125">
        <f t="shared" ref="F48" si="76">G48+H48</f>
        <v>57</v>
      </c>
      <c r="G48" s="126">
        <v>46</v>
      </c>
      <c r="H48" s="126">
        <v>11</v>
      </c>
      <c r="I48" s="130">
        <f t="shared" ref="I48" si="77">ROUND(F48/E48*100,2)</f>
        <v>247.83</v>
      </c>
      <c r="J48" s="128">
        <f t="shared" ref="J48" si="78">ROUND(F48/D48*100,2)</f>
        <v>123.91</v>
      </c>
      <c r="K48" s="127">
        <f t="shared" ref="K48" si="79">D48-F48</f>
        <v>-11</v>
      </c>
      <c r="L48" s="127">
        <f t="shared" ref="L48" si="80">K48/N48</f>
        <v>-1.1000000000000001</v>
      </c>
      <c r="M48" s="129">
        <f t="shared" ref="M48" si="81">E48-F48</f>
        <v>-34</v>
      </c>
      <c r="N48" s="129">
        <f t="shared" ref="N48" si="82">ROUND(F48/$T$2,0)</f>
        <v>10</v>
      </c>
      <c r="O48" s="126">
        <v>67</v>
      </c>
      <c r="P48" s="22" t="s">
        <v>210</v>
      </c>
      <c r="Q48" s="152" t="s">
        <v>273</v>
      </c>
      <c r="R48" s="122" t="s">
        <v>214</v>
      </c>
      <c r="S48" s="125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1" customFormat="1" ht="93" x14ac:dyDescent="0.3">
      <c r="A49" s="43" t="s">
        <v>226</v>
      </c>
      <c r="B49" s="162" t="s">
        <v>65</v>
      </c>
      <c r="C49" s="162" t="s">
        <v>227</v>
      </c>
      <c r="D49" s="126">
        <v>211</v>
      </c>
      <c r="E49" s="21">
        <f t="shared" ref="E49" si="83">ROUND((D49/12*$T$2),0)</f>
        <v>106</v>
      </c>
      <c r="F49" s="125">
        <f t="shared" ref="F49" si="84">G49+H49</f>
        <v>229</v>
      </c>
      <c r="G49" s="126">
        <v>211</v>
      </c>
      <c r="H49" s="126">
        <v>18</v>
      </c>
      <c r="I49" s="130">
        <f t="shared" ref="I49" si="85">ROUND(F49/E49*100,2)</f>
        <v>216.04</v>
      </c>
      <c r="J49" s="128">
        <f t="shared" ref="J49" si="86">ROUND(F49/D49*100,2)</f>
        <v>108.53</v>
      </c>
      <c r="K49" s="127">
        <f t="shared" ref="K49" si="87">D49-F49</f>
        <v>-18</v>
      </c>
      <c r="L49" s="127">
        <f t="shared" ref="L49" si="88">K49/N49</f>
        <v>-0.47368421052631576</v>
      </c>
      <c r="M49" s="129">
        <f t="shared" ref="M49" si="89">E49-F49</f>
        <v>-123</v>
      </c>
      <c r="N49" s="129">
        <f t="shared" ref="N49" si="90">ROUND(F49/$T$2,0)</f>
        <v>38</v>
      </c>
      <c r="O49" s="126">
        <v>200</v>
      </c>
      <c r="P49" s="22" t="s">
        <v>228</v>
      </c>
      <c r="Q49" s="152" t="s">
        <v>274</v>
      </c>
      <c r="R49" s="122" t="s">
        <v>214</v>
      </c>
      <c r="S49" s="125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1" customFormat="1" ht="93" x14ac:dyDescent="0.3">
      <c r="A50" s="43" t="s">
        <v>236</v>
      </c>
      <c r="B50" s="164" t="s">
        <v>237</v>
      </c>
      <c r="C50" s="164" t="s">
        <v>238</v>
      </c>
      <c r="D50" s="126">
        <v>0</v>
      </c>
      <c r="E50" s="21">
        <f t="shared" ref="E50:E51" si="91">ROUND((D50/12*$T$2),0)</f>
        <v>0</v>
      </c>
      <c r="F50" s="125">
        <f t="shared" ref="F50:F51" si="92">G50+H50</f>
        <v>0</v>
      </c>
      <c r="G50" s="126">
        <v>0</v>
      </c>
      <c r="H50" s="126">
        <v>0</v>
      </c>
      <c r="I50" s="130" t="e">
        <f t="shared" ref="I50:I51" si="93">ROUND(F50/E50*100,2)</f>
        <v>#DIV/0!</v>
      </c>
      <c r="J50" s="128" t="e">
        <f t="shared" ref="J50:J51" si="94">ROUND(F50/D50*100,2)</f>
        <v>#DIV/0!</v>
      </c>
      <c r="K50" s="127">
        <f t="shared" ref="K50:K51" si="95">D50-F50</f>
        <v>0</v>
      </c>
      <c r="L50" s="127" t="e">
        <f t="shared" ref="L50:L51" si="96">K50/N50</f>
        <v>#DIV/0!</v>
      </c>
      <c r="M50" s="129">
        <f t="shared" ref="M50:M51" si="97">E50-F50</f>
        <v>0</v>
      </c>
      <c r="N50" s="129">
        <f t="shared" ref="N50:N51" si="98">ROUND(F50/$T$2,0)</f>
        <v>0</v>
      </c>
      <c r="O50" s="126">
        <v>34</v>
      </c>
      <c r="P50" s="22" t="s">
        <v>239</v>
      </c>
      <c r="Q50" s="173" t="s">
        <v>275</v>
      </c>
      <c r="R50" s="122" t="s">
        <v>214</v>
      </c>
      <c r="S50" s="125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1" customFormat="1" ht="279" x14ac:dyDescent="0.3">
      <c r="A51" s="43" t="s">
        <v>250</v>
      </c>
      <c r="B51" s="164" t="s">
        <v>247</v>
      </c>
      <c r="C51" s="164" t="s">
        <v>248</v>
      </c>
      <c r="D51" s="126">
        <v>357</v>
      </c>
      <c r="E51" s="21">
        <f t="shared" si="91"/>
        <v>179</v>
      </c>
      <c r="F51" s="125">
        <f t="shared" si="92"/>
        <v>593</v>
      </c>
      <c r="G51" s="126">
        <v>436</v>
      </c>
      <c r="H51" s="126">
        <v>157</v>
      </c>
      <c r="I51" s="130">
        <f t="shared" si="93"/>
        <v>331.28</v>
      </c>
      <c r="J51" s="128">
        <f t="shared" si="94"/>
        <v>166.11</v>
      </c>
      <c r="K51" s="127">
        <f t="shared" si="95"/>
        <v>-236</v>
      </c>
      <c r="L51" s="127">
        <f t="shared" si="96"/>
        <v>-2.3838383838383836</v>
      </c>
      <c r="M51" s="129">
        <f t="shared" si="97"/>
        <v>-414</v>
      </c>
      <c r="N51" s="129">
        <f t="shared" si="98"/>
        <v>99</v>
      </c>
      <c r="O51" s="126">
        <v>400</v>
      </c>
      <c r="P51" s="22" t="s">
        <v>251</v>
      </c>
      <c r="Q51" s="152" t="s">
        <v>301</v>
      </c>
      <c r="R51" s="122" t="s">
        <v>51</v>
      </c>
      <c r="S51" s="125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1" customFormat="1" ht="44.25" customHeight="1" x14ac:dyDescent="0.3">
      <c r="A52" s="44" t="s">
        <v>34</v>
      </c>
      <c r="B52" s="19" t="s">
        <v>42</v>
      </c>
      <c r="C52" s="19"/>
      <c r="D52" s="49"/>
      <c r="E52" s="49"/>
      <c r="F52" s="125"/>
      <c r="G52" s="125"/>
      <c r="H52" s="125"/>
      <c r="I52" s="10"/>
      <c r="J52" s="49"/>
      <c r="K52" s="51"/>
      <c r="L52" s="127"/>
      <c r="M52" s="8"/>
      <c r="N52" s="8"/>
      <c r="O52" s="8"/>
      <c r="P52" s="46"/>
      <c r="Q52" s="40"/>
      <c r="R52" s="39"/>
      <c r="S52" s="125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1" customFormat="1" ht="189.75" customHeight="1" x14ac:dyDescent="0.3">
      <c r="A53" s="43" t="s">
        <v>44</v>
      </c>
      <c r="B53" s="123" t="s">
        <v>168</v>
      </c>
      <c r="C53" s="162" t="s">
        <v>191</v>
      </c>
      <c r="D53" s="21">
        <v>10</v>
      </c>
      <c r="E53" s="56">
        <f>ROUND((D53/12*$T$2),0)</f>
        <v>5</v>
      </c>
      <c r="F53" s="125">
        <f t="shared" si="46"/>
        <v>0</v>
      </c>
      <c r="G53" s="124">
        <v>0</v>
      </c>
      <c r="H53" s="136">
        <v>0</v>
      </c>
      <c r="I53" s="9">
        <f t="shared" ref="I53" si="99">ROUND(F53/E53*100,2)</f>
        <v>0</v>
      </c>
      <c r="J53" s="10">
        <f t="shared" ref="J53" si="100">ROUND(F53/D53*100,2)</f>
        <v>0</v>
      </c>
      <c r="K53" s="51">
        <f t="shared" ref="K53" si="101">D53-F53</f>
        <v>10</v>
      </c>
      <c r="L53" s="132" t="e">
        <f>K53/N53</f>
        <v>#DIV/0!</v>
      </c>
      <c r="M53" s="23">
        <f t="shared" ref="M53" si="102">E53-F53</f>
        <v>5</v>
      </c>
      <c r="N53" s="23">
        <f>ROUND(F53/$T$2,0)</f>
        <v>0</v>
      </c>
      <c r="O53" s="52">
        <v>-10</v>
      </c>
      <c r="P53" s="22" t="s">
        <v>192</v>
      </c>
      <c r="Q53" s="152" t="s">
        <v>286</v>
      </c>
      <c r="R53" s="122" t="s">
        <v>51</v>
      </c>
      <c r="S53" s="125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1" customFormat="1" ht="279" x14ac:dyDescent="0.3">
      <c r="A54" s="43" t="s">
        <v>150</v>
      </c>
      <c r="B54" s="162" t="s">
        <v>65</v>
      </c>
      <c r="C54" s="162" t="s">
        <v>227</v>
      </c>
      <c r="D54" s="21">
        <v>1628</v>
      </c>
      <c r="E54" s="56">
        <f>ROUND((D54/12*$T$2),0)</f>
        <v>814</v>
      </c>
      <c r="F54" s="125">
        <f t="shared" si="46"/>
        <v>1638</v>
      </c>
      <c r="G54" s="124">
        <v>1638</v>
      </c>
      <c r="H54" s="136">
        <v>0</v>
      </c>
      <c r="I54" s="9">
        <f t="shared" ref="I54" si="103">ROUND(F54/E54*100,2)</f>
        <v>201.23</v>
      </c>
      <c r="J54" s="10">
        <f t="shared" ref="J54" si="104">ROUND(F54/D54*100,2)</f>
        <v>100.61</v>
      </c>
      <c r="K54" s="51">
        <f t="shared" ref="K54" si="105">D54-F54</f>
        <v>-10</v>
      </c>
      <c r="L54" s="127">
        <f t="shared" ref="L54" si="106">K54/N54</f>
        <v>-3.6630036630036632E-2</v>
      </c>
      <c r="M54" s="23">
        <f t="shared" ref="M54" si="107">E54-F54</f>
        <v>-824</v>
      </c>
      <c r="N54" s="23">
        <f>ROUND(F54/$T$2,0)</f>
        <v>273</v>
      </c>
      <c r="O54" s="52">
        <v>1000</v>
      </c>
      <c r="P54" s="22" t="s">
        <v>229</v>
      </c>
      <c r="Q54" s="152" t="s">
        <v>300</v>
      </c>
      <c r="R54" s="122" t="s">
        <v>51</v>
      </c>
      <c r="S54" s="125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1" customFormat="1" hidden="1" x14ac:dyDescent="0.3">
      <c r="A55" s="43" t="s">
        <v>100</v>
      </c>
      <c r="B55" s="123"/>
      <c r="C55" s="143"/>
      <c r="D55" s="21"/>
      <c r="E55" s="124">
        <f>ROUND((D55/12*$T$2),0)</f>
        <v>0</v>
      </c>
      <c r="F55" s="125">
        <f t="shared" si="46"/>
        <v>0</v>
      </c>
      <c r="G55" s="124"/>
      <c r="H55" s="144"/>
      <c r="I55" s="9" t="e">
        <f t="shared" ref="I55" si="108">ROUND(F55/E55*100,2)</f>
        <v>#DIV/0!</v>
      </c>
      <c r="J55" s="10" t="e">
        <f t="shared" ref="J55" si="109">ROUND(F55/D55*100,2)</f>
        <v>#DIV/0!</v>
      </c>
      <c r="K55" s="127">
        <f t="shared" ref="K55" si="110">D55-F55</f>
        <v>0</v>
      </c>
      <c r="L55" s="127" t="e">
        <f t="shared" ref="L55" si="111">K55/N55</f>
        <v>#DIV/0!</v>
      </c>
      <c r="M55" s="23">
        <f t="shared" ref="M55" si="112">E55-F55</f>
        <v>0</v>
      </c>
      <c r="N55" s="23">
        <f>ROUND(F55/$T$2,0)</f>
        <v>0</v>
      </c>
      <c r="O55" s="129"/>
      <c r="P55" s="22"/>
      <c r="Q55" s="123"/>
      <c r="R55" s="122"/>
      <c r="S55" s="125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1" customFormat="1" hidden="1" x14ac:dyDescent="0.3">
      <c r="A56" s="43" t="s">
        <v>124</v>
      </c>
      <c r="B56" s="123"/>
      <c r="C56" s="149"/>
      <c r="D56" s="21"/>
      <c r="E56" s="124">
        <f>ROUND((D56/12*$T$2),0)</f>
        <v>0</v>
      </c>
      <c r="F56" s="125">
        <f t="shared" ref="F56" si="113">G56+H56</f>
        <v>0</v>
      </c>
      <c r="G56" s="124"/>
      <c r="H56" s="150"/>
      <c r="I56" s="9" t="e">
        <f t="shared" ref="I56" si="114">ROUND(F56/E56*100,2)</f>
        <v>#DIV/0!</v>
      </c>
      <c r="J56" s="10" t="e">
        <f t="shared" ref="J56" si="115">ROUND(F56/D56*100,2)</f>
        <v>#DIV/0!</v>
      </c>
      <c r="K56" s="127">
        <f t="shared" ref="K56" si="116">D56-F56</f>
        <v>0</v>
      </c>
      <c r="L56" s="127" t="e">
        <f t="shared" ref="L56" si="117">K56/N56</f>
        <v>#DIV/0!</v>
      </c>
      <c r="M56" s="23">
        <f t="shared" ref="M56" si="118">E56-F56</f>
        <v>0</v>
      </c>
      <c r="N56" s="23">
        <f>ROUND(F56/$T$2,0)</f>
        <v>0</v>
      </c>
      <c r="O56" s="129"/>
      <c r="P56" s="22"/>
      <c r="Q56" s="123"/>
      <c r="R56" s="122"/>
      <c r="S56" s="125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1" customFormat="1" ht="41.25" hidden="1" customHeight="1" x14ac:dyDescent="0.3">
      <c r="A57" s="44" t="s">
        <v>38</v>
      </c>
      <c r="B57" s="19" t="s">
        <v>58</v>
      </c>
      <c r="C57" s="19"/>
      <c r="D57" s="49"/>
      <c r="E57" s="49"/>
      <c r="F57" s="125"/>
      <c r="G57" s="125"/>
      <c r="H57" s="125"/>
      <c r="I57" s="10"/>
      <c r="J57" s="49"/>
      <c r="K57" s="49"/>
      <c r="L57" s="125"/>
      <c r="M57" s="8"/>
      <c r="N57" s="8"/>
      <c r="O57" s="8"/>
      <c r="P57" s="46"/>
      <c r="Q57" s="40"/>
      <c r="R57" s="40"/>
      <c r="S57" s="125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1" customFormat="1" ht="23.25" hidden="1" customHeight="1" x14ac:dyDescent="0.3">
      <c r="A58" s="43" t="s">
        <v>54</v>
      </c>
      <c r="B58" s="54"/>
      <c r="C58" s="117"/>
      <c r="D58" s="21"/>
      <c r="E58" s="56">
        <f>ROUND((D58/12*$T$2),0)</f>
        <v>0</v>
      </c>
      <c r="F58" s="125">
        <f>G58+H58</f>
        <v>0</v>
      </c>
      <c r="G58" s="124"/>
      <c r="H58" s="136"/>
      <c r="I58" s="9" t="e">
        <f t="shared" ref="I58" si="119">ROUND(F58/E58*100,2)</f>
        <v>#DIV/0!</v>
      </c>
      <c r="J58" s="10" t="e">
        <f t="shared" ref="J58" si="120">ROUND(F58/D58*100,2)</f>
        <v>#DIV/0!</v>
      </c>
      <c r="K58" s="51">
        <f t="shared" ref="K58" si="121">D58-F58</f>
        <v>0</v>
      </c>
      <c r="L58" s="127" t="e">
        <f t="shared" ref="L58" si="122">K58/N58</f>
        <v>#DIV/0!</v>
      </c>
      <c r="M58" s="23">
        <f t="shared" ref="M58" si="123">E58-F58</f>
        <v>0</v>
      </c>
      <c r="N58" s="23">
        <f>ROUND(F58/$T$2,0)</f>
        <v>0</v>
      </c>
      <c r="O58" s="52"/>
      <c r="P58" s="117"/>
      <c r="Q58" s="57"/>
      <c r="R58" s="122"/>
      <c r="S58" s="125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s="1" customFormat="1" ht="35.25" customHeight="1" x14ac:dyDescent="0.3">
      <c r="A59" s="44" t="s">
        <v>35</v>
      </c>
      <c r="B59" s="15" t="s">
        <v>27</v>
      </c>
      <c r="C59" s="46"/>
      <c r="D59" s="49"/>
      <c r="E59" s="49"/>
      <c r="F59" s="125"/>
      <c r="G59" s="14"/>
      <c r="H59" s="12"/>
      <c r="I59" s="26"/>
      <c r="J59" s="50"/>
      <c r="K59" s="51"/>
      <c r="L59" s="127"/>
      <c r="M59" s="8"/>
      <c r="N59" s="8"/>
      <c r="O59" s="8"/>
      <c r="P59" s="46"/>
      <c r="Q59" s="40"/>
      <c r="R59" s="40"/>
      <c r="S59" s="125"/>
      <c r="T59" s="3"/>
      <c r="U59" s="29"/>
      <c r="V59" s="3"/>
      <c r="W59" s="3"/>
      <c r="X59" s="3"/>
      <c r="Y59" s="3"/>
      <c r="Z59" s="3"/>
      <c r="AA59" s="3"/>
      <c r="AB59" s="3"/>
      <c r="AC59" s="3"/>
    </row>
    <row r="60" spans="1:29" s="1" customFormat="1" ht="325.5" x14ac:dyDescent="0.3">
      <c r="A60" s="43" t="s">
        <v>53</v>
      </c>
      <c r="B60" s="123" t="s">
        <v>240</v>
      </c>
      <c r="C60" s="143" t="s">
        <v>241</v>
      </c>
      <c r="D60" s="21">
        <v>2241</v>
      </c>
      <c r="E60" s="21">
        <f t="shared" ref="E60:E65" si="124">ROUND((D60/12*$T$2),0)</f>
        <v>1121</v>
      </c>
      <c r="F60" s="125">
        <f t="shared" ref="F60:F86" si="125">G60+H60</f>
        <v>2080</v>
      </c>
      <c r="G60" s="126">
        <v>2080</v>
      </c>
      <c r="H60" s="126">
        <v>0</v>
      </c>
      <c r="I60" s="24">
        <f t="shared" ref="I60" si="126">ROUND(F60/E60*100,2)</f>
        <v>185.55</v>
      </c>
      <c r="J60" s="50">
        <f t="shared" ref="J60" si="127">ROUND(F60/D60*100,2)</f>
        <v>92.82</v>
      </c>
      <c r="K60" s="51">
        <f t="shared" ref="K60" si="128">D60-F60</f>
        <v>161</v>
      </c>
      <c r="L60" s="132">
        <f>K60/N60</f>
        <v>0.46397694524495675</v>
      </c>
      <c r="M60" s="52">
        <f t="shared" ref="M60" si="129">E60-F60</f>
        <v>-959</v>
      </c>
      <c r="N60" s="52">
        <f t="shared" ref="N60" si="130">ROUND(F60/$T$2,0)</f>
        <v>347</v>
      </c>
      <c r="O60" s="129">
        <v>3000</v>
      </c>
      <c r="P60" s="22" t="s">
        <v>242</v>
      </c>
      <c r="Q60" s="123" t="s">
        <v>305</v>
      </c>
      <c r="R60" s="122" t="s">
        <v>51</v>
      </c>
      <c r="S60" s="125"/>
      <c r="T60" s="3"/>
      <c r="U60" s="29"/>
      <c r="V60" s="3"/>
      <c r="W60" s="3"/>
      <c r="X60" s="3"/>
      <c r="Y60" s="3"/>
      <c r="Z60" s="3"/>
      <c r="AA60" s="3"/>
      <c r="AB60" s="3"/>
      <c r="AC60" s="3"/>
    </row>
    <row r="61" spans="1:29" s="1" customFormat="1" ht="325.5" x14ac:dyDescent="0.3">
      <c r="A61" s="43" t="s">
        <v>171</v>
      </c>
      <c r="B61" s="148" t="s">
        <v>247</v>
      </c>
      <c r="C61" s="148" t="s">
        <v>248</v>
      </c>
      <c r="D61" s="5">
        <v>305</v>
      </c>
      <c r="E61" s="21">
        <f t="shared" si="124"/>
        <v>153</v>
      </c>
      <c r="F61" s="125">
        <f t="shared" si="125"/>
        <v>350</v>
      </c>
      <c r="G61" s="5">
        <v>305</v>
      </c>
      <c r="H61" s="5">
        <v>45</v>
      </c>
      <c r="I61" s="9">
        <f t="shared" ref="I61" si="131">ROUND(F61/E61*100,2)</f>
        <v>228.76</v>
      </c>
      <c r="J61" s="50">
        <f t="shared" ref="J61" si="132">ROUND(F61/D61*100,2)</f>
        <v>114.75</v>
      </c>
      <c r="K61" s="51">
        <f t="shared" ref="K61" si="133">D61-F61</f>
        <v>-45</v>
      </c>
      <c r="L61" s="127">
        <f t="shared" ref="L61:L65" si="134">K61/N61</f>
        <v>-0.77586206896551724</v>
      </c>
      <c r="M61" s="23">
        <f t="shared" ref="M61" si="135">E61-F61</f>
        <v>-197</v>
      </c>
      <c r="N61" s="23">
        <f t="shared" ref="N61" si="136">ROUND(F61/$T$2,0)</f>
        <v>58</v>
      </c>
      <c r="O61" s="5">
        <v>300</v>
      </c>
      <c r="P61" s="22" t="s">
        <v>249</v>
      </c>
      <c r="Q61" s="123" t="s">
        <v>306</v>
      </c>
      <c r="R61" s="171" t="s">
        <v>51</v>
      </c>
      <c r="S61" s="125"/>
      <c r="T61" s="3"/>
      <c r="U61" s="29"/>
      <c r="V61" s="3"/>
      <c r="W61" s="3"/>
      <c r="X61" s="3"/>
      <c r="Y61" s="3"/>
      <c r="Z61" s="3"/>
      <c r="AA61" s="3"/>
      <c r="AB61" s="3"/>
      <c r="AC61" s="3"/>
    </row>
    <row r="62" spans="1:29" s="1" customFormat="1" ht="325.5" x14ac:dyDescent="0.3">
      <c r="A62" s="43" t="s">
        <v>173</v>
      </c>
      <c r="B62" s="164" t="s">
        <v>237</v>
      </c>
      <c r="C62" s="164" t="s">
        <v>252</v>
      </c>
      <c r="D62" s="55">
        <v>691</v>
      </c>
      <c r="E62" s="21">
        <f t="shared" si="124"/>
        <v>346</v>
      </c>
      <c r="F62" s="125">
        <f t="shared" si="125"/>
        <v>526</v>
      </c>
      <c r="G62" s="126">
        <v>526</v>
      </c>
      <c r="H62" s="126">
        <v>0</v>
      </c>
      <c r="I62" s="24">
        <f t="shared" ref="I62" si="137">ROUND(F62/E62*100,2)</f>
        <v>152.02000000000001</v>
      </c>
      <c r="J62" s="50">
        <f t="shared" ref="J62" si="138">ROUND(F62/D62*100,2)</f>
        <v>76.12</v>
      </c>
      <c r="K62" s="51">
        <f t="shared" ref="K62" si="139">D62-F62</f>
        <v>165</v>
      </c>
      <c r="L62" s="127">
        <f t="shared" si="134"/>
        <v>1.875</v>
      </c>
      <c r="M62" s="52">
        <f t="shared" ref="M62" si="140">E62-F62</f>
        <v>-180</v>
      </c>
      <c r="N62" s="52">
        <f t="shared" ref="N62" si="141">ROUND(F62/$T$2,0)</f>
        <v>88</v>
      </c>
      <c r="O62" s="129">
        <v>154</v>
      </c>
      <c r="P62" s="22" t="s">
        <v>253</v>
      </c>
      <c r="Q62" s="123" t="s">
        <v>305</v>
      </c>
      <c r="R62" s="171" t="s">
        <v>51</v>
      </c>
      <c r="S62" s="125"/>
      <c r="T62" s="3"/>
      <c r="U62" s="29"/>
      <c r="V62" s="3"/>
      <c r="W62" s="3"/>
      <c r="X62" s="3"/>
      <c r="Y62" s="3"/>
      <c r="Z62" s="3"/>
      <c r="AA62" s="3"/>
      <c r="AB62" s="3"/>
      <c r="AC62" s="3"/>
    </row>
    <row r="63" spans="1:29" s="1" customFormat="1" hidden="1" x14ac:dyDescent="0.3">
      <c r="A63" s="43" t="s">
        <v>165</v>
      </c>
      <c r="B63" s="149"/>
      <c r="C63" s="149"/>
      <c r="D63" s="21"/>
      <c r="E63" s="21">
        <f t="shared" si="124"/>
        <v>0</v>
      </c>
      <c r="F63" s="125">
        <f t="shared" si="125"/>
        <v>0</v>
      </c>
      <c r="G63" s="126"/>
      <c r="H63" s="126"/>
      <c r="I63" s="24" t="e">
        <f t="shared" ref="I63" si="142">ROUND(F63/E63*100,2)</f>
        <v>#DIV/0!</v>
      </c>
      <c r="J63" s="50" t="e">
        <f t="shared" ref="J63" si="143">ROUND(F63/D63*100,2)</f>
        <v>#DIV/0!</v>
      </c>
      <c r="K63" s="51">
        <f t="shared" ref="K63" si="144">D63-F63</f>
        <v>0</v>
      </c>
      <c r="L63" s="127" t="e">
        <f t="shared" si="134"/>
        <v>#DIV/0!</v>
      </c>
      <c r="M63" s="52">
        <f t="shared" ref="M63" si="145">E63-F63</f>
        <v>0</v>
      </c>
      <c r="N63" s="52">
        <f t="shared" ref="N63" si="146">ROUND(F63/$T$2,0)</f>
        <v>0</v>
      </c>
      <c r="O63" s="129"/>
      <c r="P63" s="22"/>
      <c r="Q63" s="123"/>
      <c r="R63" s="133"/>
      <c r="S63" s="125"/>
      <c r="T63" s="3"/>
      <c r="U63" s="29"/>
      <c r="V63" s="3"/>
      <c r="W63" s="3"/>
      <c r="X63" s="3"/>
      <c r="Y63" s="3"/>
      <c r="Z63" s="3"/>
      <c r="AA63" s="3"/>
      <c r="AB63" s="3"/>
      <c r="AC63" s="3"/>
    </row>
    <row r="64" spans="1:29" s="1" customFormat="1" ht="23.25" hidden="1" customHeight="1" x14ac:dyDescent="0.3">
      <c r="A64" s="43" t="s">
        <v>151</v>
      </c>
      <c r="B64" s="54"/>
      <c r="C64" s="117"/>
      <c r="D64" s="55"/>
      <c r="E64" s="21">
        <f t="shared" si="124"/>
        <v>0</v>
      </c>
      <c r="F64" s="125">
        <f t="shared" si="125"/>
        <v>0</v>
      </c>
      <c r="G64" s="5"/>
      <c r="H64" s="5"/>
      <c r="I64" s="9" t="e">
        <f t="shared" ref="I64:I65" si="147">ROUND(F64/E64*100,2)</f>
        <v>#DIV/0!</v>
      </c>
      <c r="J64" s="50" t="e">
        <f t="shared" ref="J64:J65" si="148">ROUND(F64/D64*100,2)</f>
        <v>#DIV/0!</v>
      </c>
      <c r="K64" s="51">
        <f t="shared" ref="K64:K65" si="149">D64-F64</f>
        <v>0</v>
      </c>
      <c r="L64" s="127" t="e">
        <f t="shared" si="134"/>
        <v>#DIV/0!</v>
      </c>
      <c r="M64" s="23">
        <f t="shared" ref="M64:M65" si="150">E64-F64</f>
        <v>0</v>
      </c>
      <c r="N64" s="23">
        <f t="shared" ref="N64:N65" si="151">ROUND(F64/$T$2,0)</f>
        <v>0</v>
      </c>
      <c r="O64" s="5"/>
      <c r="P64" s="22"/>
      <c r="Q64" s="123"/>
      <c r="R64" s="133"/>
      <c r="S64" s="125"/>
      <c r="T64" s="3"/>
      <c r="U64" s="29"/>
      <c r="V64" s="3"/>
      <c r="W64" s="3"/>
      <c r="X64" s="3"/>
      <c r="Y64" s="3"/>
      <c r="Z64" s="3"/>
      <c r="AA64" s="3"/>
      <c r="AB64" s="3"/>
      <c r="AC64" s="3"/>
    </row>
    <row r="65" spans="1:29" s="1" customFormat="1" ht="23.25" hidden="1" customHeight="1" x14ac:dyDescent="0.3">
      <c r="A65" s="43" t="s">
        <v>150</v>
      </c>
      <c r="B65" s="54"/>
      <c r="C65" s="117"/>
      <c r="D65" s="55"/>
      <c r="E65" s="21">
        <f t="shared" si="124"/>
        <v>0</v>
      </c>
      <c r="F65" s="125">
        <f t="shared" si="125"/>
        <v>0</v>
      </c>
      <c r="G65" s="5"/>
      <c r="H65" s="5"/>
      <c r="I65" s="9" t="e">
        <f t="shared" si="147"/>
        <v>#DIV/0!</v>
      </c>
      <c r="J65" s="50" t="e">
        <f t="shared" si="148"/>
        <v>#DIV/0!</v>
      </c>
      <c r="K65" s="51">
        <f t="shared" si="149"/>
        <v>0</v>
      </c>
      <c r="L65" s="127" t="e">
        <f t="shared" si="134"/>
        <v>#DIV/0!</v>
      </c>
      <c r="M65" s="23">
        <f t="shared" si="150"/>
        <v>0</v>
      </c>
      <c r="N65" s="23">
        <f t="shared" si="151"/>
        <v>0</v>
      </c>
      <c r="O65" s="5"/>
      <c r="P65" s="22"/>
      <c r="Q65" s="123"/>
      <c r="R65" s="133"/>
      <c r="S65" s="125"/>
      <c r="T65" s="3"/>
      <c r="U65" s="29"/>
      <c r="V65" s="3"/>
      <c r="W65" s="3"/>
      <c r="X65" s="3"/>
      <c r="Y65" s="3"/>
      <c r="Z65" s="3"/>
      <c r="AA65" s="3"/>
      <c r="AB65" s="3"/>
      <c r="AC65" s="3"/>
    </row>
    <row r="66" spans="1:29" s="1" customFormat="1" ht="42" customHeight="1" x14ac:dyDescent="0.3">
      <c r="A66" s="44" t="s">
        <v>36</v>
      </c>
      <c r="B66" s="19" t="s">
        <v>2</v>
      </c>
      <c r="C66" s="19"/>
      <c r="D66" s="8"/>
      <c r="E66" s="49"/>
      <c r="F66" s="125"/>
      <c r="G66" s="8"/>
      <c r="H66" s="6"/>
      <c r="I66" s="10"/>
      <c r="J66" s="50"/>
      <c r="K66" s="51"/>
      <c r="L66" s="127"/>
      <c r="M66" s="8"/>
      <c r="N66" s="8"/>
      <c r="O66" s="8"/>
      <c r="P66" s="46"/>
      <c r="Q66" s="40"/>
      <c r="R66" s="134"/>
      <c r="S66" s="125"/>
      <c r="T66" s="3"/>
      <c r="U66" s="29"/>
      <c r="V66" s="3"/>
      <c r="W66" s="3"/>
      <c r="X66" s="3"/>
      <c r="Y66" s="3"/>
      <c r="Z66" s="3"/>
      <c r="AA66" s="3"/>
      <c r="AB66" s="3"/>
      <c r="AC66" s="3"/>
    </row>
    <row r="67" spans="1:29" s="1" customFormat="1" ht="116.25" x14ac:dyDescent="0.3">
      <c r="A67" s="53" t="s">
        <v>47</v>
      </c>
      <c r="B67" s="123" t="s">
        <v>189</v>
      </c>
      <c r="C67" s="117" t="s">
        <v>190</v>
      </c>
      <c r="D67" s="55">
        <v>60</v>
      </c>
      <c r="E67" s="56">
        <f>ROUND((D67/12*$T$2),0)</f>
        <v>30</v>
      </c>
      <c r="F67" s="125">
        <f t="shared" si="125"/>
        <v>29</v>
      </c>
      <c r="G67" s="126">
        <v>29</v>
      </c>
      <c r="H67" s="21">
        <v>0</v>
      </c>
      <c r="I67" s="24">
        <f t="shared" ref="I67" si="152">ROUND(F67/E67*100,2)</f>
        <v>96.67</v>
      </c>
      <c r="J67" s="50">
        <f t="shared" ref="J67" si="153">ROUND(F67/D67*100,2)</f>
        <v>48.33</v>
      </c>
      <c r="K67" s="51">
        <f t="shared" ref="K67" si="154">D67-F67</f>
        <v>31</v>
      </c>
      <c r="L67" s="132">
        <f>K67/N67</f>
        <v>6.2</v>
      </c>
      <c r="M67" s="52">
        <f t="shared" ref="M67" si="155">E67-F67</f>
        <v>1</v>
      </c>
      <c r="N67" s="52">
        <f t="shared" ref="N67" si="156">ROUND(F67/$T$2,0)</f>
        <v>5</v>
      </c>
      <c r="O67" s="126">
        <v>3</v>
      </c>
      <c r="P67" s="123" t="s">
        <v>194</v>
      </c>
      <c r="Q67" s="123" t="s">
        <v>276</v>
      </c>
      <c r="R67" s="122" t="s">
        <v>291</v>
      </c>
      <c r="S67" s="125"/>
      <c r="T67" s="3"/>
      <c r="U67" s="29"/>
      <c r="V67" s="3"/>
      <c r="W67" s="3"/>
      <c r="X67" s="3"/>
      <c r="Y67" s="3"/>
      <c r="Z67" s="3"/>
      <c r="AA67" s="3"/>
      <c r="AB67" s="3"/>
      <c r="AC67" s="3"/>
    </row>
    <row r="68" spans="1:29" s="1" customFormat="1" ht="186" x14ac:dyDescent="0.3">
      <c r="A68" s="53" t="s">
        <v>101</v>
      </c>
      <c r="B68" s="123" t="s">
        <v>166</v>
      </c>
      <c r="C68" s="117" t="s">
        <v>193</v>
      </c>
      <c r="D68" s="21">
        <v>205</v>
      </c>
      <c r="E68" s="124">
        <f>ROUND((D68/12*$T$2),0)</f>
        <v>103</v>
      </c>
      <c r="F68" s="125">
        <f t="shared" ref="F68" si="157">G68+H68</f>
        <v>68</v>
      </c>
      <c r="G68" s="126">
        <v>68</v>
      </c>
      <c r="H68" s="21">
        <v>0</v>
      </c>
      <c r="I68" s="130">
        <f t="shared" ref="I68" si="158">ROUND(F68/E68*100,2)</f>
        <v>66.02</v>
      </c>
      <c r="J68" s="128">
        <f t="shared" ref="J68" si="159">ROUND(F68/D68*100,2)</f>
        <v>33.17</v>
      </c>
      <c r="K68" s="127">
        <f t="shared" ref="K68" si="160">D68-F68</f>
        <v>137</v>
      </c>
      <c r="L68" s="127">
        <f>K68/N68</f>
        <v>12.454545454545455</v>
      </c>
      <c r="M68" s="129">
        <f t="shared" ref="M68" si="161">E68-F68</f>
        <v>35</v>
      </c>
      <c r="N68" s="129">
        <f t="shared" ref="N68" si="162">ROUND(F68/$T$2,0)</f>
        <v>11</v>
      </c>
      <c r="O68" s="55">
        <v>0</v>
      </c>
      <c r="P68" s="123" t="s">
        <v>170</v>
      </c>
      <c r="Q68" s="123" t="s">
        <v>293</v>
      </c>
      <c r="R68" s="122" t="s">
        <v>51</v>
      </c>
      <c r="S68" s="125"/>
      <c r="T68" s="3"/>
      <c r="U68" s="29"/>
      <c r="V68" s="3"/>
      <c r="W68" s="3"/>
      <c r="X68" s="3"/>
      <c r="Y68" s="3"/>
      <c r="Z68" s="3"/>
      <c r="AA68" s="3"/>
      <c r="AB68" s="3"/>
      <c r="AC68" s="3"/>
    </row>
    <row r="69" spans="1:29" s="1" customFormat="1" ht="279" x14ac:dyDescent="0.3">
      <c r="A69" s="53" t="s">
        <v>102</v>
      </c>
      <c r="B69" s="147" t="s">
        <v>218</v>
      </c>
      <c r="C69" s="147" t="s">
        <v>219</v>
      </c>
      <c r="D69" s="21">
        <v>1808</v>
      </c>
      <c r="E69" s="124">
        <f>ROUND((D69/12*$T$2),0)</f>
        <v>904</v>
      </c>
      <c r="F69" s="125">
        <f t="shared" ref="F69" si="163">G69+H69</f>
        <v>847</v>
      </c>
      <c r="G69" s="126">
        <v>847</v>
      </c>
      <c r="H69" s="21">
        <v>0</v>
      </c>
      <c r="I69" s="130">
        <f t="shared" ref="I69" si="164">ROUND(F69/E69*100,2)</f>
        <v>93.69</v>
      </c>
      <c r="J69" s="128">
        <f t="shared" ref="J69" si="165">ROUND(F69/D69*100,2)</f>
        <v>46.85</v>
      </c>
      <c r="K69" s="127">
        <f t="shared" ref="K69" si="166">D69-F69</f>
        <v>961</v>
      </c>
      <c r="L69" s="127">
        <f>K69/N69</f>
        <v>6.8156028368794326</v>
      </c>
      <c r="M69" s="129">
        <f t="shared" ref="M69" si="167">E69-F69</f>
        <v>57</v>
      </c>
      <c r="N69" s="129">
        <f t="shared" ref="N69" si="168">ROUND(F69/$T$2,0)</f>
        <v>141</v>
      </c>
      <c r="O69" s="126">
        <v>258</v>
      </c>
      <c r="P69" s="123" t="s">
        <v>220</v>
      </c>
      <c r="Q69" s="123" t="s">
        <v>293</v>
      </c>
      <c r="R69" s="122" t="s">
        <v>51</v>
      </c>
      <c r="S69" s="125"/>
      <c r="T69" s="3"/>
      <c r="U69" s="29"/>
      <c r="V69" s="3"/>
      <c r="W69" s="3"/>
      <c r="X69" s="3"/>
      <c r="Y69" s="3"/>
      <c r="Z69" s="3"/>
      <c r="AA69" s="3"/>
      <c r="AB69" s="3"/>
      <c r="AC69" s="3"/>
    </row>
    <row r="70" spans="1:29" s="1" customFormat="1" ht="116.25" x14ac:dyDescent="0.3">
      <c r="A70" s="53" t="s">
        <v>223</v>
      </c>
      <c r="B70" s="162" t="s">
        <v>65</v>
      </c>
      <c r="C70" s="162" t="s">
        <v>224</v>
      </c>
      <c r="D70" s="21">
        <v>1509</v>
      </c>
      <c r="E70" s="124">
        <f>ROUND((D70/12*$T$2),0)</f>
        <v>755</v>
      </c>
      <c r="F70" s="125">
        <f t="shared" ref="F70" si="169">G70+H70</f>
        <v>743</v>
      </c>
      <c r="G70" s="126">
        <v>743</v>
      </c>
      <c r="H70" s="21">
        <v>0</v>
      </c>
      <c r="I70" s="130">
        <f t="shared" ref="I70" si="170">ROUND(F70/E70*100,2)</f>
        <v>98.41</v>
      </c>
      <c r="J70" s="128">
        <f t="shared" ref="J70" si="171">ROUND(F70/D70*100,2)</f>
        <v>49.24</v>
      </c>
      <c r="K70" s="127">
        <f t="shared" ref="K70" si="172">D70-F70</f>
        <v>766</v>
      </c>
      <c r="L70" s="127">
        <f>K70/N70</f>
        <v>6.17741935483871</v>
      </c>
      <c r="M70" s="129">
        <f t="shared" ref="M70" si="173">E70-F70</f>
        <v>12</v>
      </c>
      <c r="N70" s="129">
        <f t="shared" ref="N70" si="174">ROUND(F70/$T$2,0)</f>
        <v>124</v>
      </c>
      <c r="O70" s="126">
        <v>-138</v>
      </c>
      <c r="P70" s="123" t="s">
        <v>225</v>
      </c>
      <c r="Q70" s="173" t="s">
        <v>307</v>
      </c>
      <c r="R70" s="122" t="s">
        <v>291</v>
      </c>
      <c r="S70" s="125"/>
      <c r="T70" s="3"/>
      <c r="U70" s="29"/>
      <c r="V70" s="3"/>
      <c r="W70" s="3"/>
      <c r="X70" s="3"/>
      <c r="Y70" s="3"/>
      <c r="Z70" s="3"/>
      <c r="AA70" s="3"/>
      <c r="AB70" s="3"/>
      <c r="AC70" s="3"/>
    </row>
    <row r="71" spans="1:29" s="1" customFormat="1" ht="209.25" x14ac:dyDescent="0.3">
      <c r="A71" s="53" t="s">
        <v>152</v>
      </c>
      <c r="B71" s="162" t="s">
        <v>233</v>
      </c>
      <c r="C71" s="162" t="s">
        <v>234</v>
      </c>
      <c r="D71" s="21">
        <v>2129</v>
      </c>
      <c r="E71" s="124">
        <f>ROUND((D71/12*$T$2),0)</f>
        <v>1065</v>
      </c>
      <c r="F71" s="125">
        <f t="shared" ref="F71" si="175">G71+H71</f>
        <v>1078</v>
      </c>
      <c r="G71" s="126">
        <v>1077</v>
      </c>
      <c r="H71" s="21">
        <v>1</v>
      </c>
      <c r="I71" s="130">
        <f t="shared" ref="I71" si="176">ROUND(F71/E71*100,2)</f>
        <v>101.22</v>
      </c>
      <c r="J71" s="128">
        <f t="shared" ref="J71" si="177">ROUND(F71/D71*100,2)</f>
        <v>50.63</v>
      </c>
      <c r="K71" s="127">
        <f t="shared" ref="K71" si="178">D71-F71</f>
        <v>1051</v>
      </c>
      <c r="L71" s="127">
        <f>K71/N71</f>
        <v>5.8388888888888886</v>
      </c>
      <c r="M71" s="129">
        <f t="shared" ref="M71" si="179">E71-F71</f>
        <v>-13</v>
      </c>
      <c r="N71" s="129">
        <f t="shared" ref="N71" si="180">ROUND(F71/$T$2,0)</f>
        <v>180</v>
      </c>
      <c r="O71" s="126">
        <v>12</v>
      </c>
      <c r="P71" s="123" t="s">
        <v>235</v>
      </c>
      <c r="Q71" s="123" t="s">
        <v>293</v>
      </c>
      <c r="R71" s="122" t="s">
        <v>51</v>
      </c>
      <c r="S71" s="125"/>
      <c r="T71" s="3"/>
      <c r="U71" s="29"/>
      <c r="V71" s="3"/>
      <c r="W71" s="3"/>
      <c r="X71" s="3"/>
      <c r="Y71" s="3"/>
      <c r="Z71" s="3"/>
      <c r="AA71" s="3"/>
      <c r="AB71" s="3"/>
      <c r="AC71" s="3"/>
    </row>
    <row r="72" spans="1:29" s="1" customFormat="1" ht="38.25" customHeight="1" x14ac:dyDescent="0.3">
      <c r="A72" s="44" t="s">
        <v>37</v>
      </c>
      <c r="B72" s="19" t="s">
        <v>3</v>
      </c>
      <c r="C72" s="19"/>
      <c r="D72" s="8"/>
      <c r="E72" s="125"/>
      <c r="F72" s="125"/>
      <c r="G72" s="14"/>
      <c r="H72" s="12"/>
      <c r="I72" s="10"/>
      <c r="J72" s="128"/>
      <c r="K72" s="127"/>
      <c r="L72" s="127"/>
      <c r="M72" s="8"/>
      <c r="N72" s="125"/>
      <c r="O72" s="14"/>
      <c r="P72" s="46"/>
      <c r="Q72" s="6"/>
      <c r="R72" s="39"/>
      <c r="S72" s="125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s="1" customFormat="1" ht="116.25" x14ac:dyDescent="0.3">
      <c r="A73" s="43" t="s">
        <v>43</v>
      </c>
      <c r="B73" s="121" t="s">
        <v>187</v>
      </c>
      <c r="C73" s="38" t="s">
        <v>188</v>
      </c>
      <c r="D73" s="21">
        <v>123</v>
      </c>
      <c r="E73" s="21">
        <f t="shared" ref="E73:E81" si="181">ROUND((D73/12*$T$2),0)</f>
        <v>62</v>
      </c>
      <c r="F73" s="125">
        <f t="shared" si="125"/>
        <v>130</v>
      </c>
      <c r="G73" s="21">
        <v>123</v>
      </c>
      <c r="H73" s="22">
        <v>7</v>
      </c>
      <c r="I73" s="130">
        <f t="shared" ref="I73:I75" si="182">ROUND(F73/E73*100,2)</f>
        <v>209.68</v>
      </c>
      <c r="J73" s="128">
        <f t="shared" ref="J73:J75" si="183">ROUND(F73/D73*100,2)</f>
        <v>105.69</v>
      </c>
      <c r="K73" s="127">
        <f t="shared" ref="K73:K75" si="184">D73-F73</f>
        <v>-7</v>
      </c>
      <c r="L73" s="132">
        <f>K73/N73</f>
        <v>-0.31818181818181818</v>
      </c>
      <c r="M73" s="129">
        <f t="shared" ref="M73:M75" si="185">E73-F73</f>
        <v>-68</v>
      </c>
      <c r="N73" s="129">
        <f t="shared" ref="N73:N75" si="186">ROUND(F73/$T$2,0)</f>
        <v>22</v>
      </c>
      <c r="O73" s="126">
        <v>70</v>
      </c>
      <c r="P73" s="22" t="s">
        <v>283</v>
      </c>
      <c r="Q73" s="123" t="s">
        <v>308</v>
      </c>
      <c r="R73" s="141" t="s">
        <v>290</v>
      </c>
      <c r="S73" s="125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s="1" customFormat="1" ht="116.25" x14ac:dyDescent="0.3">
      <c r="A74" s="43" t="s">
        <v>103</v>
      </c>
      <c r="B74" s="154" t="s">
        <v>120</v>
      </c>
      <c r="C74" s="143" t="s">
        <v>211</v>
      </c>
      <c r="D74" s="155">
        <v>1633</v>
      </c>
      <c r="E74" s="155">
        <f t="shared" si="181"/>
        <v>817</v>
      </c>
      <c r="F74" s="156">
        <f t="shared" si="125"/>
        <v>940</v>
      </c>
      <c r="G74" s="155">
        <v>940</v>
      </c>
      <c r="H74" s="157">
        <v>0</v>
      </c>
      <c r="I74" s="158">
        <f t="shared" si="182"/>
        <v>115.06</v>
      </c>
      <c r="J74" s="161">
        <f t="shared" si="183"/>
        <v>57.56</v>
      </c>
      <c r="K74" s="159">
        <f t="shared" si="184"/>
        <v>693</v>
      </c>
      <c r="L74" s="160">
        <f t="shared" ref="L74:L75" si="187">K74/N74</f>
        <v>4.4140127388535033</v>
      </c>
      <c r="M74" s="153">
        <f t="shared" si="185"/>
        <v>-123</v>
      </c>
      <c r="N74" s="153">
        <f t="shared" si="186"/>
        <v>157</v>
      </c>
      <c r="O74" s="126">
        <v>0</v>
      </c>
      <c r="P74" s="162" t="s">
        <v>284</v>
      </c>
      <c r="Q74" s="123" t="s">
        <v>308</v>
      </c>
      <c r="R74" s="141" t="s">
        <v>290</v>
      </c>
      <c r="S74" s="125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ht="116.25" x14ac:dyDescent="0.3">
      <c r="A75" s="43" t="s">
        <v>292</v>
      </c>
      <c r="B75" s="167" t="s">
        <v>295</v>
      </c>
      <c r="C75" s="167" t="s">
        <v>296</v>
      </c>
      <c r="D75" s="21">
        <v>1275</v>
      </c>
      <c r="E75" s="124">
        <f t="shared" si="181"/>
        <v>638</v>
      </c>
      <c r="F75" s="125">
        <f t="shared" si="125"/>
        <v>593</v>
      </c>
      <c r="G75" s="124">
        <v>593</v>
      </c>
      <c r="H75" s="168">
        <v>0</v>
      </c>
      <c r="I75" s="9">
        <f t="shared" si="182"/>
        <v>92.95</v>
      </c>
      <c r="J75" s="10">
        <f t="shared" si="183"/>
        <v>46.51</v>
      </c>
      <c r="K75" s="127">
        <f t="shared" si="184"/>
        <v>682</v>
      </c>
      <c r="L75" s="132">
        <f t="shared" si="187"/>
        <v>6.8888888888888893</v>
      </c>
      <c r="M75" s="23">
        <f t="shared" si="185"/>
        <v>45</v>
      </c>
      <c r="N75" s="23">
        <f t="shared" si="186"/>
        <v>99</v>
      </c>
      <c r="O75" s="23">
        <v>0</v>
      </c>
      <c r="P75" s="167" t="s">
        <v>297</v>
      </c>
      <c r="Q75" s="123" t="s">
        <v>308</v>
      </c>
      <c r="R75" s="141" t="s">
        <v>290</v>
      </c>
      <c r="S75" s="125"/>
    </row>
    <row r="76" spans="1:29" s="1" customFormat="1" hidden="1" x14ac:dyDescent="0.3">
      <c r="A76" s="43" t="s">
        <v>152</v>
      </c>
      <c r="B76" s="123"/>
      <c r="C76" s="123"/>
      <c r="D76" s="21"/>
      <c r="E76" s="21">
        <f t="shared" si="181"/>
        <v>0</v>
      </c>
      <c r="F76" s="125">
        <f t="shared" si="125"/>
        <v>0</v>
      </c>
      <c r="G76" s="21"/>
      <c r="H76" s="22"/>
      <c r="I76" s="130" t="e">
        <f t="shared" ref="I76" si="188">ROUND(F76/E76*100,2)</f>
        <v>#DIV/0!</v>
      </c>
      <c r="J76" s="25" t="e">
        <f t="shared" ref="J76:J77" si="189">ROUND(F76/D76*100,2)</f>
        <v>#DIV/0!</v>
      </c>
      <c r="K76" s="127">
        <f t="shared" ref="K76:K77" si="190">D76-F76</f>
        <v>0</v>
      </c>
      <c r="L76" s="127" t="e">
        <f t="shared" ref="L76:L77" si="191">K76/N76</f>
        <v>#DIV/0!</v>
      </c>
      <c r="M76" s="129">
        <f t="shared" ref="M76" si="192">E76-F76</f>
        <v>0</v>
      </c>
      <c r="N76" s="129">
        <f t="shared" ref="N76" si="193">ROUND(F76/$T$2,0)</f>
        <v>0</v>
      </c>
      <c r="O76" s="126"/>
      <c r="P76" s="123"/>
      <c r="Q76" s="57"/>
      <c r="R76" s="11"/>
      <c r="S76" s="125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s="1" customFormat="1" hidden="1" x14ac:dyDescent="0.3">
      <c r="A77" s="43" t="s">
        <v>153</v>
      </c>
      <c r="B77" s="123"/>
      <c r="C77" s="123"/>
      <c r="D77" s="21"/>
      <c r="E77" s="21">
        <f t="shared" si="181"/>
        <v>0</v>
      </c>
      <c r="F77" s="125">
        <f t="shared" si="125"/>
        <v>0</v>
      </c>
      <c r="G77" s="21"/>
      <c r="H77" s="22"/>
      <c r="I77" s="130" t="e">
        <f t="shared" ref="I77" si="194">ROUND(F77/E77*100,2)</f>
        <v>#DIV/0!</v>
      </c>
      <c r="J77" s="25" t="e">
        <f t="shared" si="189"/>
        <v>#DIV/0!</v>
      </c>
      <c r="K77" s="127">
        <f t="shared" si="190"/>
        <v>0</v>
      </c>
      <c r="L77" s="127" t="e">
        <f t="shared" si="191"/>
        <v>#DIV/0!</v>
      </c>
      <c r="M77" s="129">
        <f t="shared" ref="M77" si="195">E77-F77</f>
        <v>0</v>
      </c>
      <c r="N77" s="129">
        <f t="shared" ref="N77" si="196">ROUND(F77/$T$2,0)</f>
        <v>0</v>
      </c>
      <c r="O77" s="126"/>
      <c r="P77" s="123"/>
      <c r="Q77" s="57"/>
      <c r="R77" s="11"/>
      <c r="S77" s="125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s="1" customFormat="1" ht="51.75" hidden="1" customHeight="1" x14ac:dyDescent="0.3">
      <c r="A78" s="44" t="s">
        <v>36</v>
      </c>
      <c r="B78" s="182" t="s">
        <v>149</v>
      </c>
      <c r="C78" s="183"/>
      <c r="D78" s="183"/>
      <c r="E78" s="183"/>
      <c r="F78" s="183"/>
      <c r="G78" s="184"/>
      <c r="H78" s="12"/>
      <c r="I78" s="10"/>
      <c r="J78" s="128"/>
      <c r="K78" s="127"/>
      <c r="L78" s="127"/>
      <c r="M78" s="8"/>
      <c r="N78" s="125"/>
      <c r="O78" s="14"/>
      <c r="P78" s="46"/>
      <c r="Q78" s="6"/>
      <c r="R78" s="39"/>
      <c r="S78" s="125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s="1" customFormat="1" hidden="1" x14ac:dyDescent="0.3">
      <c r="A79" s="43" t="s">
        <v>154</v>
      </c>
      <c r="B79" s="121"/>
      <c r="C79" s="38"/>
      <c r="D79" s="126"/>
      <c r="E79" s="21">
        <f t="shared" si="181"/>
        <v>0</v>
      </c>
      <c r="F79" s="125">
        <f t="shared" si="125"/>
        <v>0</v>
      </c>
      <c r="G79" s="21"/>
      <c r="H79" s="22"/>
      <c r="I79" s="130" t="e">
        <f t="shared" ref="I79:I81" si="197">ROUND(F79/E79*100,2)</f>
        <v>#DIV/0!</v>
      </c>
      <c r="J79" s="25" t="e">
        <f t="shared" ref="J79:J81" si="198">ROUND(F79/D79*100,2)</f>
        <v>#DIV/0!</v>
      </c>
      <c r="K79" s="127">
        <f t="shared" ref="K79:K81" si="199">D79-F79</f>
        <v>0</v>
      </c>
      <c r="L79" s="127" t="e">
        <f t="shared" ref="L79:L81" si="200">K79/N79</f>
        <v>#DIV/0!</v>
      </c>
      <c r="M79" s="129">
        <f t="shared" ref="M79:M81" si="201">E79-F79</f>
        <v>0</v>
      </c>
      <c r="N79" s="129">
        <f t="shared" ref="N79:N81" si="202">ROUND(F79/$T$2,0)</f>
        <v>0</v>
      </c>
      <c r="O79" s="5"/>
      <c r="P79" s="22"/>
      <c r="Q79" s="57"/>
      <c r="R79" s="11"/>
      <c r="S79" s="125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s="1" customFormat="1" hidden="1" x14ac:dyDescent="0.3">
      <c r="A80" s="43" t="s">
        <v>155</v>
      </c>
      <c r="B80" s="123"/>
      <c r="C80" s="123"/>
      <c r="D80" s="126"/>
      <c r="E80" s="21">
        <f t="shared" si="181"/>
        <v>0</v>
      </c>
      <c r="F80" s="125">
        <f t="shared" si="125"/>
        <v>0</v>
      </c>
      <c r="G80" s="21"/>
      <c r="H80" s="22"/>
      <c r="I80" s="130" t="e">
        <f t="shared" si="197"/>
        <v>#DIV/0!</v>
      </c>
      <c r="J80" s="25" t="e">
        <f t="shared" si="198"/>
        <v>#DIV/0!</v>
      </c>
      <c r="K80" s="127">
        <f t="shared" si="199"/>
        <v>0</v>
      </c>
      <c r="L80" s="127" t="e">
        <f t="shared" si="200"/>
        <v>#DIV/0!</v>
      </c>
      <c r="M80" s="129">
        <f t="shared" si="201"/>
        <v>0</v>
      </c>
      <c r="N80" s="129">
        <f t="shared" si="202"/>
        <v>0</v>
      </c>
      <c r="O80" s="5"/>
      <c r="P80" s="142"/>
      <c r="Q80" s="149"/>
      <c r="R80" s="11"/>
      <c r="S80" s="125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s="1" customFormat="1" hidden="1" x14ac:dyDescent="0.3">
      <c r="A81" s="43" t="s">
        <v>152</v>
      </c>
      <c r="B81" s="123"/>
      <c r="C81" s="123"/>
      <c r="D81" s="126"/>
      <c r="E81" s="21">
        <f t="shared" si="181"/>
        <v>0</v>
      </c>
      <c r="F81" s="125">
        <f t="shared" si="125"/>
        <v>0</v>
      </c>
      <c r="G81" s="21"/>
      <c r="H81" s="22"/>
      <c r="I81" s="130" t="e">
        <f t="shared" si="197"/>
        <v>#DIV/0!</v>
      </c>
      <c r="J81" s="25" t="e">
        <f t="shared" si="198"/>
        <v>#DIV/0!</v>
      </c>
      <c r="K81" s="127">
        <f t="shared" si="199"/>
        <v>0</v>
      </c>
      <c r="L81" s="127" t="e">
        <f t="shared" si="200"/>
        <v>#DIV/0!</v>
      </c>
      <c r="M81" s="129">
        <f t="shared" si="201"/>
        <v>0</v>
      </c>
      <c r="N81" s="129">
        <f t="shared" si="202"/>
        <v>0</v>
      </c>
      <c r="O81" s="5"/>
      <c r="P81" s="142"/>
      <c r="Q81" s="123"/>
      <c r="R81" s="11"/>
      <c r="S81" s="125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s="1" customFormat="1" ht="39.75" customHeight="1" x14ac:dyDescent="0.3">
      <c r="A82" s="42" t="s">
        <v>38</v>
      </c>
      <c r="B82" s="19" t="s">
        <v>309</v>
      </c>
      <c r="C82" s="19"/>
      <c r="D82" s="19"/>
      <c r="E82" s="19"/>
      <c r="F82" s="19"/>
      <c r="G82" s="125"/>
      <c r="H82" s="46"/>
      <c r="I82" s="10"/>
      <c r="J82" s="49"/>
      <c r="K82" s="51"/>
      <c r="L82" s="127"/>
      <c r="M82" s="8"/>
      <c r="N82" s="49"/>
      <c r="O82" s="14"/>
      <c r="P82" s="46"/>
      <c r="Q82" s="46"/>
      <c r="R82" s="172"/>
      <c r="S82" s="125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ht="69.75" x14ac:dyDescent="0.3">
      <c r="A83" s="43" t="s">
        <v>54</v>
      </c>
      <c r="B83" s="123" t="s">
        <v>180</v>
      </c>
      <c r="C83" s="162" t="s">
        <v>181</v>
      </c>
      <c r="D83" s="21">
        <v>36</v>
      </c>
      <c r="E83" s="56">
        <f t="shared" ref="E83" si="203">ROUND((D83/12*$T$2),0)</f>
        <v>18</v>
      </c>
      <c r="F83" s="125">
        <f t="shared" si="125"/>
        <v>17</v>
      </c>
      <c r="G83" s="124">
        <v>17</v>
      </c>
      <c r="H83" s="136">
        <v>0</v>
      </c>
      <c r="I83" s="9">
        <f t="shared" ref="I83" si="204">ROUND(F83/E83*100,2)</f>
        <v>94.44</v>
      </c>
      <c r="J83" s="10">
        <f t="shared" ref="J83" si="205">ROUND(F83/D83*100,2)</f>
        <v>47.22</v>
      </c>
      <c r="K83" s="51">
        <f t="shared" ref="K83" si="206">D83-F83</f>
        <v>19</v>
      </c>
      <c r="L83" s="132">
        <f t="shared" ref="L83:L86" si="207">K83/N83</f>
        <v>6.333333333333333</v>
      </c>
      <c r="M83" s="23">
        <f t="shared" ref="M83" si="208">E83-F83</f>
        <v>1</v>
      </c>
      <c r="N83" s="23">
        <f t="shared" ref="N83" si="209">ROUND(F83/$T$2,0)</f>
        <v>3</v>
      </c>
      <c r="O83" s="23"/>
      <c r="P83" s="22" t="s">
        <v>182</v>
      </c>
      <c r="Q83" s="123" t="s">
        <v>263</v>
      </c>
      <c r="R83" s="141" t="s">
        <v>285</v>
      </c>
      <c r="S83" s="125"/>
    </row>
    <row r="84" spans="1:29" ht="139.5" x14ac:dyDescent="0.3">
      <c r="A84" s="43" t="s">
        <v>172</v>
      </c>
      <c r="B84" s="123" t="s">
        <v>167</v>
      </c>
      <c r="C84" s="162" t="s">
        <v>185</v>
      </c>
      <c r="D84" s="21">
        <v>444</v>
      </c>
      <c r="E84" s="56">
        <f t="shared" ref="E84:E86" si="210">ROUND((D84/12*$T$2),0)</f>
        <v>222</v>
      </c>
      <c r="F84" s="125">
        <f t="shared" si="125"/>
        <v>187</v>
      </c>
      <c r="G84" s="124">
        <v>187</v>
      </c>
      <c r="H84" s="136">
        <v>0</v>
      </c>
      <c r="I84" s="9">
        <f t="shared" ref="I84:I86" si="211">ROUND(F84/E84*100,2)</f>
        <v>84.23</v>
      </c>
      <c r="J84" s="10">
        <f t="shared" ref="J84" si="212">ROUND(F84/D84*100,2)</f>
        <v>42.12</v>
      </c>
      <c r="K84" s="51">
        <f t="shared" ref="K84" si="213">D84-F84</f>
        <v>257</v>
      </c>
      <c r="L84" s="132">
        <f t="shared" si="207"/>
        <v>8.2903225806451619</v>
      </c>
      <c r="M84" s="23">
        <f t="shared" ref="M84" si="214">E84-F84</f>
        <v>35</v>
      </c>
      <c r="N84" s="23">
        <f t="shared" ref="N84" si="215">ROUND(F84/$T$2,0)</f>
        <v>31</v>
      </c>
      <c r="O84" s="23"/>
      <c r="P84" s="123" t="s">
        <v>186</v>
      </c>
      <c r="Q84" s="123" t="s">
        <v>277</v>
      </c>
      <c r="R84" s="141" t="s">
        <v>289</v>
      </c>
      <c r="S84" s="125"/>
    </row>
    <row r="85" spans="1:29" ht="186" x14ac:dyDescent="0.3">
      <c r="A85" s="43" t="s">
        <v>174</v>
      </c>
      <c r="B85" s="121" t="s">
        <v>187</v>
      </c>
      <c r="C85" s="38" t="s">
        <v>188</v>
      </c>
      <c r="D85" s="21">
        <v>404</v>
      </c>
      <c r="E85" s="56">
        <f t="shared" si="210"/>
        <v>202</v>
      </c>
      <c r="F85" s="125">
        <f t="shared" si="125"/>
        <v>455</v>
      </c>
      <c r="G85" s="124">
        <v>404</v>
      </c>
      <c r="H85" s="136">
        <v>51</v>
      </c>
      <c r="I85" s="9">
        <f t="shared" si="211"/>
        <v>225.25</v>
      </c>
      <c r="J85" s="10">
        <f t="shared" ref="J85" si="216">ROUND(F85/D85*100,2)</f>
        <v>112.62</v>
      </c>
      <c r="K85" s="51">
        <f t="shared" ref="K85" si="217">D85-F85</f>
        <v>-51</v>
      </c>
      <c r="L85" s="132">
        <f t="shared" si="207"/>
        <v>-0.67105263157894735</v>
      </c>
      <c r="M85" s="23">
        <f t="shared" ref="M85" si="218">E85-F85</f>
        <v>-253</v>
      </c>
      <c r="N85" s="23">
        <f t="shared" ref="N85" si="219">ROUND(F85/$T$2,0)</f>
        <v>76</v>
      </c>
      <c r="O85" s="23">
        <v>87</v>
      </c>
      <c r="P85" s="169" t="s">
        <v>278</v>
      </c>
      <c r="Q85" s="123" t="s">
        <v>310</v>
      </c>
      <c r="R85" s="141" t="s">
        <v>51</v>
      </c>
      <c r="S85" s="125"/>
    </row>
    <row r="86" spans="1:29" ht="139.5" x14ac:dyDescent="0.3">
      <c r="A86" s="43" t="s">
        <v>175</v>
      </c>
      <c r="B86" s="154" t="s">
        <v>120</v>
      </c>
      <c r="C86" s="162" t="s">
        <v>211</v>
      </c>
      <c r="D86" s="21">
        <v>1217</v>
      </c>
      <c r="E86" s="56">
        <f t="shared" si="210"/>
        <v>609</v>
      </c>
      <c r="F86" s="125">
        <f t="shared" si="125"/>
        <v>644</v>
      </c>
      <c r="G86" s="124">
        <v>644</v>
      </c>
      <c r="H86" s="136">
        <v>0</v>
      </c>
      <c r="I86" s="9">
        <f t="shared" si="211"/>
        <v>105.75</v>
      </c>
      <c r="J86" s="10">
        <f t="shared" ref="J86" si="220">ROUND(F86/D86*100,2)</f>
        <v>52.92</v>
      </c>
      <c r="K86" s="51">
        <f t="shared" ref="K86" si="221">D86-F86</f>
        <v>573</v>
      </c>
      <c r="L86" s="132">
        <f t="shared" si="207"/>
        <v>5.3551401869158877</v>
      </c>
      <c r="M86" s="23">
        <f t="shared" ref="M86" si="222">E86-F86</f>
        <v>-35</v>
      </c>
      <c r="N86" s="23">
        <f t="shared" ref="N86" si="223">ROUND(F86/$T$2,0)</f>
        <v>107</v>
      </c>
      <c r="O86" s="23">
        <v>0</v>
      </c>
      <c r="P86" s="170" t="s">
        <v>279</v>
      </c>
      <c r="Q86" s="123" t="s">
        <v>308</v>
      </c>
      <c r="R86" s="141" t="s">
        <v>290</v>
      </c>
      <c r="S86" s="125"/>
    </row>
    <row r="87" spans="1:29" ht="232.5" x14ac:dyDescent="0.3">
      <c r="A87" s="43" t="s">
        <v>212</v>
      </c>
      <c r="B87" s="154" t="s">
        <v>93</v>
      </c>
      <c r="C87" s="162" t="s">
        <v>213</v>
      </c>
      <c r="D87" s="21">
        <v>1088</v>
      </c>
      <c r="E87" s="124">
        <f t="shared" ref="E87" si="224">ROUND((D87/12*$T$2),0)</f>
        <v>544</v>
      </c>
      <c r="F87" s="125">
        <f t="shared" ref="F87" si="225">G87+H87</f>
        <v>534</v>
      </c>
      <c r="G87" s="124">
        <v>534</v>
      </c>
      <c r="H87" s="163">
        <v>0</v>
      </c>
      <c r="I87" s="9">
        <f t="shared" ref="I87" si="226">ROUND(F87/E87*100,2)</f>
        <v>98.16</v>
      </c>
      <c r="J87" s="10">
        <f t="shared" ref="J87" si="227">ROUND(F87/D87*100,2)</f>
        <v>49.08</v>
      </c>
      <c r="K87" s="127">
        <f t="shared" ref="K87" si="228">D87-F87</f>
        <v>554</v>
      </c>
      <c r="L87" s="132">
        <f t="shared" ref="L87" si="229">K87/N87</f>
        <v>6.2247191011235952</v>
      </c>
      <c r="M87" s="23">
        <f t="shared" ref="M87" si="230">E87-F87</f>
        <v>10</v>
      </c>
      <c r="N87" s="23">
        <f t="shared" ref="N87" si="231">ROUND(F87/$T$2,0)</f>
        <v>89</v>
      </c>
      <c r="O87" s="23">
        <v>100</v>
      </c>
      <c r="P87" s="169" t="s">
        <v>280</v>
      </c>
      <c r="Q87" s="123" t="s">
        <v>294</v>
      </c>
      <c r="R87" s="141" t="s">
        <v>51</v>
      </c>
      <c r="S87" s="125"/>
    </row>
    <row r="88" spans="1:29" ht="139.5" x14ac:dyDescent="0.3">
      <c r="A88" s="43" t="s">
        <v>221</v>
      </c>
      <c r="B88" s="162" t="s">
        <v>218</v>
      </c>
      <c r="C88" s="162" t="s">
        <v>222</v>
      </c>
      <c r="D88" s="21">
        <v>930</v>
      </c>
      <c r="E88" s="124">
        <f t="shared" ref="E88" si="232">ROUND((D88/12*$T$2),0)</f>
        <v>465</v>
      </c>
      <c r="F88" s="125">
        <f t="shared" ref="F88" si="233">G88+H88</f>
        <v>530</v>
      </c>
      <c r="G88" s="124">
        <v>530</v>
      </c>
      <c r="H88" s="163">
        <v>0</v>
      </c>
      <c r="I88" s="9">
        <f t="shared" ref="I88" si="234">ROUND(F88/E88*100,2)</f>
        <v>113.98</v>
      </c>
      <c r="J88" s="10">
        <f t="shared" ref="J88" si="235">ROUND(F88/D88*100,2)</f>
        <v>56.99</v>
      </c>
      <c r="K88" s="127">
        <f t="shared" ref="K88" si="236">D88-F88</f>
        <v>400</v>
      </c>
      <c r="L88" s="132">
        <f t="shared" ref="L88" si="237">K88/N88</f>
        <v>4.5454545454545459</v>
      </c>
      <c r="M88" s="23">
        <f t="shared" ref="M88" si="238">E88-F88</f>
        <v>-65</v>
      </c>
      <c r="N88" s="23">
        <f t="shared" ref="N88" si="239">ROUND(F88/$T$2,0)</f>
        <v>88</v>
      </c>
      <c r="O88" s="23">
        <v>150</v>
      </c>
      <c r="P88" s="22" t="s">
        <v>281</v>
      </c>
      <c r="Q88" s="123" t="s">
        <v>263</v>
      </c>
      <c r="R88" s="141" t="s">
        <v>285</v>
      </c>
      <c r="S88" s="125"/>
    </row>
    <row r="89" spans="1:29" ht="139.5" x14ac:dyDescent="0.3">
      <c r="A89" s="43" t="s">
        <v>230</v>
      </c>
      <c r="B89" s="162" t="s">
        <v>231</v>
      </c>
      <c r="C89" s="162" t="s">
        <v>232</v>
      </c>
      <c r="D89" s="21">
        <v>912</v>
      </c>
      <c r="E89" s="124">
        <f t="shared" ref="E89" si="240">ROUND((D89/12*$T$2),0)</f>
        <v>456</v>
      </c>
      <c r="F89" s="125">
        <f t="shared" ref="F89" si="241">G89+H89</f>
        <v>460</v>
      </c>
      <c r="G89" s="124">
        <v>460</v>
      </c>
      <c r="H89" s="163">
        <v>0</v>
      </c>
      <c r="I89" s="9">
        <f t="shared" ref="I89" si="242">ROUND(F89/E89*100,2)</f>
        <v>100.88</v>
      </c>
      <c r="J89" s="10">
        <f t="shared" ref="J89" si="243">ROUND(F89/D89*100,2)</f>
        <v>50.44</v>
      </c>
      <c r="K89" s="127">
        <f t="shared" ref="K89" si="244">D89-F89</f>
        <v>452</v>
      </c>
      <c r="L89" s="132">
        <f t="shared" ref="L89" si="245">K89/N89</f>
        <v>5.8701298701298699</v>
      </c>
      <c r="M89" s="23">
        <f t="shared" ref="M89" si="246">E89-F89</f>
        <v>-4</v>
      </c>
      <c r="N89" s="23">
        <f t="shared" ref="N89" si="247">ROUND(F89/$T$2,0)</f>
        <v>77</v>
      </c>
      <c r="O89" s="23">
        <v>0</v>
      </c>
      <c r="P89" s="166" t="s">
        <v>282</v>
      </c>
      <c r="Q89" s="123" t="s">
        <v>308</v>
      </c>
      <c r="R89" s="141" t="s">
        <v>290</v>
      </c>
      <c r="S89" s="125"/>
    </row>
  </sheetData>
  <mergeCells count="20">
    <mergeCell ref="S2:S3"/>
    <mergeCell ref="B78:G78"/>
    <mergeCell ref="K2:K3"/>
    <mergeCell ref="J2:J3"/>
    <mergeCell ref="A18:D18"/>
    <mergeCell ref="L2:L3"/>
    <mergeCell ref="G2:H2"/>
    <mergeCell ref="Q1:R1"/>
    <mergeCell ref="R2:R3"/>
    <mergeCell ref="Q2:Q3"/>
    <mergeCell ref="A1:P1"/>
    <mergeCell ref="A2:A3"/>
    <mergeCell ref="D2:E2"/>
    <mergeCell ref="F2:F3"/>
    <mergeCell ref="I2:I3"/>
    <mergeCell ref="N2:N3"/>
    <mergeCell ref="O2:P2"/>
    <mergeCell ref="C2:C3"/>
    <mergeCell ref="B2:B3"/>
    <mergeCell ref="M2:M3"/>
  </mergeCells>
  <printOptions horizontalCentered="1"/>
  <pageMargins left="0" right="0" top="0.39370078740157483" bottom="0" header="0" footer="0"/>
  <pageSetup paperSize="9" scale="24" fitToHeight="5" orientation="landscape" r:id="rId1"/>
  <headerFooter>
    <oddFooter xml:space="preserve">&amp;R&amp;P
</oddFooter>
  </headerFooter>
  <rowBreaks count="2" manualBreakCount="2">
    <brk id="38" max="18" man="1"/>
    <brk id="6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76" t="s">
        <v>19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4" t="s">
        <v>66</v>
      </c>
      <c r="Q1" s="174"/>
    </row>
    <row r="2" spans="1:27" ht="138" customHeight="1" x14ac:dyDescent="0.3">
      <c r="A2" s="177" t="s">
        <v>0</v>
      </c>
      <c r="B2" s="177" t="s">
        <v>20</v>
      </c>
      <c r="C2" s="177" t="s">
        <v>5</v>
      </c>
      <c r="D2" s="177" t="s">
        <v>67</v>
      </c>
      <c r="E2" s="177"/>
      <c r="F2" s="178" t="s">
        <v>68</v>
      </c>
      <c r="G2" s="180" t="s">
        <v>14</v>
      </c>
      <c r="H2" s="180"/>
      <c r="I2" s="179" t="s">
        <v>140</v>
      </c>
      <c r="J2" s="186" t="s">
        <v>23</v>
      </c>
      <c r="K2" s="185" t="s">
        <v>24</v>
      </c>
      <c r="L2" s="181" t="s">
        <v>141</v>
      </c>
      <c r="M2" s="180" t="s">
        <v>22</v>
      </c>
      <c r="N2" s="180" t="s">
        <v>7</v>
      </c>
      <c r="O2" s="180"/>
      <c r="P2" s="175" t="s">
        <v>17</v>
      </c>
      <c r="Q2" s="175" t="s">
        <v>18</v>
      </c>
      <c r="R2" s="37">
        <v>2</v>
      </c>
    </row>
    <row r="3" spans="1:27" ht="176.25" customHeight="1" x14ac:dyDescent="0.3">
      <c r="A3" s="177"/>
      <c r="B3" s="177"/>
      <c r="C3" s="177"/>
      <c r="D3" s="84" t="s">
        <v>6</v>
      </c>
      <c r="E3" s="27" t="s">
        <v>138</v>
      </c>
      <c r="F3" s="178"/>
      <c r="G3" s="86" t="s">
        <v>69</v>
      </c>
      <c r="H3" s="85" t="s">
        <v>13</v>
      </c>
      <c r="I3" s="179"/>
      <c r="J3" s="186"/>
      <c r="K3" s="185"/>
      <c r="L3" s="181"/>
      <c r="M3" s="180"/>
      <c r="N3" s="85" t="s">
        <v>21</v>
      </c>
      <c r="O3" s="83" t="s">
        <v>4</v>
      </c>
      <c r="P3" s="175"/>
      <c r="Q3" s="175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08" t="s">
        <v>136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10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186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str">
        <f>'Протокол 8'!P6</f>
        <v>Увеличение распределенных объемов медицинской помощи с профилактической целью по профилю "стоматология".
Планируемое медицинской  организацией выполнение  за 2023 год - 2100 посещений.</v>
      </c>
      <c r="P7" s="22" t="str">
        <f>'Протокол 8'!Q6</f>
        <v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целью, на основании данных персонифицированного учета сведений о медицинской помощи, оказанной застрахованным лицам за период январь- июнь 2023 года, и обоснованных обращений медицинских организаций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128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>
        <f>'Протокол 8'!P7</f>
        <v>0</v>
      </c>
      <c r="P8" s="22">
        <f>'Протокол 8'!Q7</f>
        <v>0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>
        <f>'Протокол 8'!P8</f>
        <v>0</v>
      </c>
      <c r="P9" s="22">
        <f>'Протокол 8'!Q8</f>
        <v>0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146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147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87" t="s">
        <v>1</v>
      </c>
      <c r="B14" s="187"/>
      <c r="C14" s="187"/>
      <c r="D14" s="187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>
        <f>'Протокол 8'!P22</f>
        <v>0</v>
      </c>
      <c r="P18" s="22">
        <f>'Протокол 8'!Q22</f>
        <v>0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str">
        <f>'Протокол 8'!P53</f>
        <v xml:space="preserve">Уменьшение распределенных объемов медицинской помощи.
</v>
      </c>
      <c r="P33" s="22" t="str">
        <f>'Протокол 8'!Q53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 и обоснованных обращений медицинских организаций в адрес Комиссии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325.5" x14ac:dyDescent="0.3">
      <c r="A37" s="43" t="s">
        <v>49</v>
      </c>
      <c r="B37" s="54" t="s">
        <v>120</v>
      </c>
      <c r="C37" s="54" t="s">
        <v>125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str">
        <f>'Протокол 8'!P62</f>
        <v>Увеличение распределенных объемов медицинской помощи по "эхокардиографии".
Планируемое медицинской  организацией выполнение  за 2023 год - 845 исследований.</v>
      </c>
      <c r="P37" s="22" t="str">
        <f>'Протокол 8'!Q62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Комиссии, в части объемов по проведению УЗИ сердечно-сосудистой системы, увеличив распределенные объемы медицинским организациям, по которым фактические объемы за период январь- июнь 2023 года превысили объемы, распределенные на 2023 год и по которым остаток от распределенных на 2023 год объемов по состоянию на 1 июля 2023 года составляет менее, чем на 1 месяц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str">
        <f>'Протокол 8'!P67</f>
        <v>Распределение объемов ВМП по профилю "сердечно-сосудистая хирургия" по 49 группе ВМП с увеличением объема финансового обеспечения на 
487 040,88 руб.</v>
      </c>
      <c r="P41" s="99" t="str">
        <f>'Протокол 8'!Q67</f>
        <v>Повторно рассмотреть обращение ООО "КДЦ "Медиклиник" (исх. №188 от 22.06.2023) на очередном заседании Комиссии по разработке ТПОМС.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105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str">
        <f>'Протокол 8'!P68</f>
        <v>Перераспределение объемов по профилю "онкология" по 18 группе ВМП по видам ВМП без изменения объема финансового обеспечения.</v>
      </c>
      <c r="P42" s="99" t="str">
        <f>'Протокол 8'!Q68</f>
        <v>перераспределить распределенные между медицинскими организациями объемы высокотехнологичной медицинской помощи по группам и видам высокотехнологичной медицинской помощи на основании данных персонифицированного учета сведений о медицинской помощи, оказанной застрахованным лицам за период январь- июнь 2023 года и обращений медицинских организаций, с учетом вносимых изменений в ТПОМС на 2023 год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106</v>
      </c>
      <c r="B43" s="54" t="s">
        <v>65</v>
      </c>
      <c r="C43" s="83" t="s">
        <v>99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'Протокол 8'!#REF!</f>
        <v>#REF!</v>
      </c>
      <c r="P43" s="99" t="e">
        <f>'Протокол 8'!#REF!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132</v>
      </c>
      <c r="B44" s="54" t="s">
        <v>63</v>
      </c>
      <c r="C44" s="54" t="s">
        <v>130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'Протокол 8'!#REF!</f>
        <v>#REF!</v>
      </c>
      <c r="P44" s="54" t="e">
        <f>'Протокол 8'!#REF!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116.25" x14ac:dyDescent="0.3">
      <c r="A46" s="43" t="s">
        <v>52</v>
      </c>
      <c r="B46" s="192" t="s">
        <v>76</v>
      </c>
      <c r="C46" s="97" t="s">
        <v>139</v>
      </c>
      <c r="D46" s="196">
        <v>1896</v>
      </c>
      <c r="E46" s="196">
        <f t="shared" ref="E46:E51" si="54">ROUND((D46/12*$R$2),0)</f>
        <v>316</v>
      </c>
      <c r="F46" s="190">
        <f t="shared" ref="F46:F51" si="55">G46+H46</f>
        <v>306</v>
      </c>
      <c r="G46" s="196">
        <v>306</v>
      </c>
      <c r="H46" s="198"/>
      <c r="I46" s="206">
        <f t="shared" ref="I46:I51" si="56">ROUND(F46/E46*100,2)</f>
        <v>96.84</v>
      </c>
      <c r="J46" s="204">
        <f t="shared" ref="J46:J51" si="57">ROUND(F46/D46*100,2)</f>
        <v>16.14</v>
      </c>
      <c r="K46" s="202">
        <f t="shared" ref="K46:K51" si="58">D46-F46</f>
        <v>1590</v>
      </c>
      <c r="L46" s="200">
        <f t="shared" ref="L46:L51" si="59">E46-F46</f>
        <v>10</v>
      </c>
      <c r="M46" s="200">
        <f t="shared" ref="M46:M51" si="60">ROUND(F46/$R$2,0)</f>
        <v>153</v>
      </c>
      <c r="N46" s="188">
        <v>0</v>
      </c>
      <c r="O46" s="97" t="str">
        <f>'Протокол 8'!P73</f>
        <v>Увеличение распределенных объемов медицинской помощи по профилю "акушерство и гинекология" на 70 случаев с увеличением объема финансового обеспечения.</v>
      </c>
      <c r="P46" s="99" t="str">
        <f>'Протокол 8'!Q73</f>
        <v>Рекомендовать руководителю медицинской организации осуществлять оказание медицинской помощи в пределах распределенных объемов медицинской помощи и в пределах объемов финансового обеспечения, распределенных решением Комиссии на 2023 год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107</v>
      </c>
      <c r="B47" s="193"/>
      <c r="C47" s="83" t="s">
        <v>104</v>
      </c>
      <c r="D47" s="197"/>
      <c r="E47" s="197"/>
      <c r="F47" s="191"/>
      <c r="G47" s="197"/>
      <c r="H47" s="199"/>
      <c r="I47" s="207"/>
      <c r="J47" s="205"/>
      <c r="K47" s="203"/>
      <c r="L47" s="201"/>
      <c r="M47" s="201"/>
      <c r="N47" s="189"/>
      <c r="O47" s="83" t="e">
        <f>'Протокол 8'!#REF!</f>
        <v>#REF!</v>
      </c>
      <c r="P47" s="99" t="e">
        <f>'Протокол 8'!#REF!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108</v>
      </c>
      <c r="B48" s="54" t="s">
        <v>80</v>
      </c>
      <c r="C48" s="54" t="s">
        <v>129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str">
        <f>'Протокол 8'!P74</f>
        <v>Перераспределение  объемов по профилям "терапия" (-8), "хирургия" по КСГ st31.012 (+8).</v>
      </c>
      <c r="P48" s="99" t="str">
        <f>'Протокол 8'!Q74</f>
        <v>Рекомендовать руководителю медицинской организации осуществлять оказание медицинской помощи в пределах распределенных объемов медицинской помощи и в пределах объемов финансового обеспечения, распределенных решением Комиссии на 2023 год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194" t="s">
        <v>109</v>
      </c>
      <c r="B49" s="192" t="s">
        <v>93</v>
      </c>
      <c r="C49" s="102" t="s">
        <v>94</v>
      </c>
      <c r="D49" s="196">
        <v>7463</v>
      </c>
      <c r="E49" s="196">
        <f t="shared" si="54"/>
        <v>1244</v>
      </c>
      <c r="F49" s="190">
        <f t="shared" si="55"/>
        <v>1015</v>
      </c>
      <c r="G49" s="21">
        <v>1015</v>
      </c>
      <c r="H49" s="22"/>
      <c r="I49" s="206">
        <f t="shared" si="56"/>
        <v>81.59</v>
      </c>
      <c r="J49" s="204">
        <f t="shared" si="57"/>
        <v>13.6</v>
      </c>
      <c r="K49" s="202">
        <f t="shared" si="58"/>
        <v>6448</v>
      </c>
      <c r="L49" s="200">
        <f t="shared" si="59"/>
        <v>229</v>
      </c>
      <c r="M49" s="200">
        <f t="shared" si="60"/>
        <v>508</v>
      </c>
      <c r="N49" s="55">
        <v>0</v>
      </c>
      <c r="O49" s="83" t="e">
        <f>'Протокол 8'!#REF!</f>
        <v>#REF!</v>
      </c>
      <c r="P49" s="99" t="e">
        <f>'Протокол 8'!#REF!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195"/>
      <c r="B50" s="193"/>
      <c r="C50" s="38" t="s">
        <v>144</v>
      </c>
      <c r="D50" s="197"/>
      <c r="E50" s="197"/>
      <c r="F50" s="191"/>
      <c r="G50" s="21"/>
      <c r="H50" s="22"/>
      <c r="I50" s="207"/>
      <c r="J50" s="205"/>
      <c r="K50" s="203"/>
      <c r="L50" s="201"/>
      <c r="M50" s="201"/>
      <c r="N50" s="55">
        <v>0</v>
      </c>
      <c r="O50" s="100" t="e">
        <f>'Протокол 8'!#REF!</f>
        <v>#REF!</v>
      </c>
      <c r="P50" s="100" t="e">
        <f>'Протокол 8'!#REF!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133</v>
      </c>
      <c r="B51" s="54" t="s">
        <v>122</v>
      </c>
      <c r="C51" s="54" t="s">
        <v>123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>
        <f>'Протокол 8'!P76</f>
        <v>0</v>
      </c>
      <c r="P51" s="54">
        <f>'Протокол 8'!Q76</f>
        <v>0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137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'Протокол 8'!#REF!</f>
        <v>#REF!</v>
      </c>
      <c r="P55" s="99" t="e">
        <f>'Протокол 8'!#REF!</f>
        <v>#REF!</v>
      </c>
      <c r="Q55" s="11"/>
    </row>
    <row r="56" spans="1:27" ht="69.75" x14ac:dyDescent="0.3">
      <c r="A56" s="43" t="s">
        <v>110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str">
        <f>'Протокол 8'!P83</f>
        <v xml:space="preserve">Увеличение распределенных объемов медицинской помощи.
</v>
      </c>
      <c r="P56" s="99" t="str">
        <f>'Протокол 8'!Q83</f>
        <v xml:space="preserve">Не соответствует  требованиям п.157 Правил ОМС, утв. Приказом  МЗРФ от 28.02.2019 №108н (в редакции от 26.03.2021 №254н). </v>
      </c>
      <c r="Q56" s="11"/>
    </row>
    <row r="57" spans="1:27" ht="186" x14ac:dyDescent="0.3">
      <c r="A57" s="43" t="s">
        <v>111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str">
        <f>'Протокол 8'!P85</f>
        <v>Увеличение распределенных объемов медицинской помощи по профилю "акушерство и гинекология" по КСГ ds02.004 на 87 случаев с увеличением объема финансового обеспечения на 1 116 549,30 руб.</v>
      </c>
      <c r="P57" s="99" t="str">
        <f>'Протокол 8'!Q85</f>
        <v>перераспределить распределенные между медицинскими организациями объемы медицинской помощи, предоставляемой в условиях дневного стационара по проведению экстракорпорального оплодотворения на основании данных персонифицированного учета сведений о медицинской помощи, оказанной застрахованным лицам за период январь- июнь 2023 года и обоснованных обращений медицинских организаций в части объемов ЭКО</v>
      </c>
      <c r="Q57" s="11"/>
    </row>
    <row r="58" spans="1:27" ht="69.75" x14ac:dyDescent="0.3">
      <c r="A58" s="43" t="s">
        <v>143</v>
      </c>
      <c r="B58" s="54" t="s">
        <v>93</v>
      </c>
      <c r="C58" s="38" t="s">
        <v>144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'Протокол 8'!#REF!</f>
        <v>#REF!</v>
      </c>
      <c r="P58" s="100" t="e">
        <f>'Протокол 8'!#REF!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08" t="s">
        <v>142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10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98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>
        <f>'Протокол 8'!P9</f>
        <v>0</v>
      </c>
      <c r="P63" s="22">
        <f>'Протокол 8'!Q9</f>
        <v>0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98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str">
        <f>'Протокол 8'!P15</f>
        <v xml:space="preserve">Увеличение распределенных объемов медицинской помощи.
</v>
      </c>
      <c r="P67" s="22" t="str">
        <f>'Протокол 8'!Q15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</v>
      </c>
      <c r="Q67" s="11"/>
    </row>
    <row r="68" spans="1:17" x14ac:dyDescent="0.3">
      <c r="A68" s="187" t="s">
        <v>1</v>
      </c>
      <c r="B68" s="187"/>
      <c r="C68" s="187"/>
      <c r="D68" s="187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>
        <f>'Протокол 8'!P23</f>
        <v>0</v>
      </c>
      <c r="P72" s="22">
        <f>'Протокол 8'!Q23</f>
        <v>0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93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str">
        <f>'Протокол 8'!P25</f>
        <v>Увеличение распределенных объемов медицинской помощи.
Планируемое медицинской  организацией выполнение  за 2023 год - 340 исследований</v>
      </c>
      <c r="P74" s="22" t="e">
        <f>'Протокол 8'!#REF!</f>
        <v>#REF!</v>
      </c>
      <c r="Q74" s="11"/>
    </row>
    <row r="75" spans="1:17" ht="208.5" customHeight="1" x14ac:dyDescent="0.3">
      <c r="A75" s="43" t="s">
        <v>103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>
        <f>'Протокол 8'!P26</f>
        <v>0</v>
      </c>
      <c r="P75" s="22" t="str">
        <f>'Протокол 8'!Q25</f>
        <v>Увеличить распределенные объемы по проведению КТ с внутривенным контрастированием в амбулаторных условиях медицинским организациям, по которым остаток от распределенных на 2023 год решением Комиссии объемов КТ с внутривенным контрастированием до конца, года составляет менее, чем на 1 месяц.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>
        <f>'Протокол 8'!P29</f>
        <v>0</v>
      </c>
      <c r="P77" s="22">
        <f>'Протокол 8'!Q29</f>
        <v>0</v>
      </c>
      <c r="Q77" s="11"/>
    </row>
    <row r="78" spans="1:17" x14ac:dyDescent="0.3">
      <c r="A78" s="58" t="s">
        <v>112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113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>
        <f>'Протокол 8'!P31</f>
        <v>0</v>
      </c>
      <c r="P79" s="22">
        <f>'Протокол 8'!Q31</f>
        <v>0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194" t="s">
        <v>57</v>
      </c>
      <c r="B92" s="192" t="s">
        <v>76</v>
      </c>
      <c r="C92" s="54" t="s">
        <v>77</v>
      </c>
      <c r="D92" s="188">
        <v>0</v>
      </c>
      <c r="E92" s="196">
        <f t="shared" ref="E92:E95" si="108">ROUND((D92/12*$R$2),0)</f>
        <v>0</v>
      </c>
      <c r="F92" s="190">
        <f t="shared" ref="F92:F95" si="109">G92+H92</f>
        <v>0</v>
      </c>
      <c r="G92" s="188">
        <v>0</v>
      </c>
      <c r="H92" s="188"/>
      <c r="I92" s="206" t="e">
        <f t="shared" ref="I92:I95" si="110">ROUND(F92/E92*100,2)</f>
        <v>#DIV/0!</v>
      </c>
      <c r="J92" s="204" t="e">
        <f t="shared" ref="J92" si="111">ROUND(F92/D92*100,2)</f>
        <v>#DIV/0!</v>
      </c>
      <c r="K92" s="202">
        <f t="shared" ref="K92" si="112">D92-F92</f>
        <v>0</v>
      </c>
      <c r="L92" s="200">
        <f t="shared" ref="L92:L95" si="113">E92-F92</f>
        <v>0</v>
      </c>
      <c r="M92" s="200">
        <f t="shared" ref="M92:M95" si="114">ROUND(F92/$R$2,0)</f>
        <v>0</v>
      </c>
      <c r="N92" s="55">
        <v>1200</v>
      </c>
      <c r="O92" s="198" t="str">
        <f>'Протокол 8'!P60</f>
        <v>Увеличение распределенных объемов медицинской помощи по "эхокардиографии".
Планируемое медицинской  организацией выполнение  за 2023 год - 5 241 исследований.</v>
      </c>
      <c r="P92" s="73" t="e">
        <f>'Протокол 8'!#REF!</f>
        <v>#REF!</v>
      </c>
      <c r="Q92" s="11"/>
    </row>
    <row r="93" spans="1:17" ht="46.5" x14ac:dyDescent="0.3">
      <c r="A93" s="195"/>
      <c r="B93" s="193"/>
      <c r="C93" s="54" t="s">
        <v>126</v>
      </c>
      <c r="D93" s="189"/>
      <c r="E93" s="197"/>
      <c r="F93" s="191"/>
      <c r="G93" s="189"/>
      <c r="H93" s="189"/>
      <c r="I93" s="207"/>
      <c r="J93" s="205"/>
      <c r="K93" s="203"/>
      <c r="L93" s="201"/>
      <c r="M93" s="201"/>
      <c r="N93" s="55">
        <v>400</v>
      </c>
      <c r="O93" s="199"/>
      <c r="P93" s="73" t="e">
        <f>'Протокол 8'!#REF!</f>
        <v>#REF!</v>
      </c>
      <c r="Q93" s="11"/>
    </row>
    <row r="94" spans="1:17" ht="325.5" x14ac:dyDescent="0.3">
      <c r="A94" s="43" t="s">
        <v>114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str">
        <f>'Протокол 8'!P61</f>
        <v>Увеличение распределенных объемов медицинской помощи по "эхокардиографии" и "дуплексному сканированию вен нижних конечностей".
Планируемое медицинской  организацией выполнение  за 2023 год - 605 исследований.</v>
      </c>
      <c r="P94" s="22" t="str">
        <f>'Протокол 8'!Q61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Комиссии, части объемов по проведению УЗИ сердечно-сосудистой системы, увеличив распределенные объемы медицинским организациям, по которым фактические объемы за период январь- июнь 2023 года превысили объемы, распределенные на 2023 год и по которым остаток от распределенных на 2023 год объемов по состоянию на 1 июля 2023 года составляет менее, чем на 1 месяц</v>
      </c>
      <c r="Q94" s="11"/>
    </row>
    <row r="95" spans="1:17" ht="325.5" x14ac:dyDescent="0.3">
      <c r="A95" s="43" t="s">
        <v>135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'Протокол 8'!#REF!</f>
        <v>#REF!</v>
      </c>
      <c r="P95" s="22" t="str">
        <f>'Протокол 8'!Q60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январь-июнь 2023 года, и обоснованных обращений медицинских организаций в адрес Комиссии, в части объемов по проведению УЗИ сердечно-сосудистой системы, увеличив распределенные объемы медицинским организациям, по которым фактические объемы за период январь- июнь 2023 года превысили объемы, распределенные на 2023 год и по которым остаток от распределенных на 2023 год объемов по состоянию на 1 июля 2023 года составляет менее, чем на 1 месяц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>
        <f>'Протокол 8'!P64</f>
        <v>0</v>
      </c>
      <c r="P97" s="22">
        <f>'Протокол 8'!Q64</f>
        <v>0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101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102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115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116.25" x14ac:dyDescent="0.3">
      <c r="A103" s="43" t="s">
        <v>116</v>
      </c>
      <c r="B103" s="54" t="s">
        <v>120</v>
      </c>
      <c r="C103" s="54" t="s">
        <v>121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str">
        <f>'Протокол 8'!P75</f>
        <v>Перераспределение  объемов по профилям "сердечно-сосудистая хирургия" (-10), "гематология" по КСГ st05.001 (+10).</v>
      </c>
      <c r="P103" s="54" t="str">
        <f>'Протокол 8'!Q75</f>
        <v>Рекомендовать руководителю медицинской организации осуществлять оказание медицинской помощи в пределах распределенных объемов медицинской помощи и в пределах объемов финансового обеспечения, распределенных решением Комиссии на 2023 год</v>
      </c>
      <c r="Q103" s="11"/>
    </row>
    <row r="104" spans="1:17" ht="46.5" x14ac:dyDescent="0.3">
      <c r="A104" s="43" t="s">
        <v>134</v>
      </c>
      <c r="B104" s="54" t="s">
        <v>65</v>
      </c>
      <c r="C104" s="54" t="s">
        <v>131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>
        <f>'Протокол 8'!P77</f>
        <v>0</v>
      </c>
      <c r="P104" s="54">
        <f>'Протокол 8'!Q77</f>
        <v>0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117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139.5" x14ac:dyDescent="0.3">
      <c r="A108" s="43" t="s">
        <v>118</v>
      </c>
      <c r="B108" s="54" t="s">
        <v>80</v>
      </c>
      <c r="C108" s="96" t="s">
        <v>127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str">
        <f>'Протокол 8'!P84</f>
        <v>Изменение списка пациентов на ЗПТ в условиях дневного стационара на основании направлений главного внештатного специалиста нефролога Минздрава Пензенской области Бегунова В.А. от 27.04.2023, 10.05.2023, 10.05.2023.</v>
      </c>
      <c r="P108" s="99" t="str">
        <f>'Протокол 8'!Q84</f>
        <v>Принять к сведению обращение ООО "СКД Медикал" (№б/н от 23.06.2023).</v>
      </c>
      <c r="Q108" s="11"/>
    </row>
    <row r="109" spans="1:17" ht="139.5" x14ac:dyDescent="0.3">
      <c r="A109" s="43" t="s">
        <v>119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str">
        <f>'Протокол 8'!P86</f>
        <v>Перераспределение  объемов по профилям "терапия" (-5), "ревматология" по КСГ ds24.001 (+5) с увеличением объема финансового обеспечения на
43 586,85 руб. По профилю "терапия" объемы не распределены.</v>
      </c>
      <c r="P109" s="99" t="str">
        <f>'Протокол 8'!Q86</f>
        <v>Рекомендовать руководителю медицинской организации осуществлять оказание медицинской помощи в пределах распределенных объемов медицинской помощи и в пределах объемов финансового обеспечения, распределенных решением Комиссии на 2023 год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8</vt:lpstr>
      <vt:lpstr>Протокол 3 раздельно</vt:lpstr>
      <vt:lpstr>Лист1</vt:lpstr>
      <vt:lpstr>'Протокол 3 раздельно'!Заголовки_для_печати</vt:lpstr>
      <vt:lpstr>'Протокол 8'!Заголовки_для_печати</vt:lpstr>
      <vt:lpstr>'Протокол 3 раздельно'!Область_печати</vt:lpstr>
      <vt:lpstr>'Протокол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2023-07-13T10:42:20Z</cp:lastPrinted>
  <dcterms:created xsi:type="dcterms:W3CDTF">2021-02-08T07:03:21Z</dcterms:created>
  <dcterms:modified xsi:type="dcterms:W3CDTF">2023-07-17T08:17:54Z</dcterms:modified>
</cp:coreProperties>
</file>